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elov\Desktop\RAN4\RAN4 95 - May 2020\03 Meeting\[95e][323] NR_perf_enh_Demod_UE\"/>
    </mc:Choice>
  </mc:AlternateContent>
  <xr:revisionPtr revIDLastSave="0" documentId="13_ncr:1_{780B6091-737B-4045-861E-023C8514C3B9}" xr6:coauthVersionLast="44" xr6:coauthVersionMax="44" xr10:uidLastSave="{00000000-0000-0000-0000-000000000000}"/>
  <bookViews>
    <workbookView xWindow="-120" yWindow="-120" windowWidth="29040" windowHeight="15840" tabRatio="753" activeTab="1" xr2:uid="{00000000-000D-0000-FFFF-FFFF00000000}"/>
  </bookViews>
  <sheets>
    <sheet name="Title" sheetId="1" r:id="rId1"/>
    <sheet name="Summary" sheetId="2" r:id="rId2"/>
    <sheet name="50 MHz" sheetId="26" r:id="rId3"/>
    <sheet name="100 MHz" sheetId="27" r:id="rId4"/>
    <sheet name="200 MHz" sheetId="28" r:id="rId5"/>
    <sheet name="400 MHz" sheetId="2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5" i="2" l="1"/>
  <c r="Q15" i="2" s="1"/>
  <c r="N15" i="2"/>
  <c r="M15" i="2"/>
  <c r="O14" i="2"/>
  <c r="Q14" i="2" s="1"/>
  <c r="N14" i="2"/>
  <c r="M14" i="2"/>
  <c r="O13" i="2"/>
  <c r="Q13" i="2" s="1"/>
  <c r="N13" i="2"/>
  <c r="M13" i="2"/>
  <c r="O12" i="2"/>
  <c r="Q12" i="2" s="1"/>
  <c r="N12" i="2"/>
  <c r="M12" i="2"/>
  <c r="J56" i="29" l="1"/>
  <c r="I56" i="29"/>
  <c r="H56" i="29"/>
  <c r="G56" i="29"/>
  <c r="F56" i="29"/>
  <c r="E56" i="29"/>
  <c r="D56" i="29"/>
  <c r="C56" i="29"/>
  <c r="A30" i="29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J56" i="28"/>
  <c r="I56" i="28"/>
  <c r="H56" i="28"/>
  <c r="G56" i="28"/>
  <c r="F56" i="28"/>
  <c r="E56" i="28"/>
  <c r="D56" i="28"/>
  <c r="C56" i="28"/>
  <c r="A30" i="28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J56" i="27"/>
  <c r="I56" i="27"/>
  <c r="H56" i="27"/>
  <c r="G56" i="27"/>
  <c r="F56" i="27"/>
  <c r="E56" i="27"/>
  <c r="D56" i="27"/>
  <c r="C56" i="27"/>
  <c r="A30" i="27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J56" i="26"/>
  <c r="I56" i="26"/>
  <c r="H56" i="26"/>
  <c r="G56" i="26"/>
  <c r="F56" i="26"/>
  <c r="E56" i="26"/>
  <c r="D56" i="26"/>
  <c r="C56" i="26"/>
  <c r="A30" i="26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L6" i="2"/>
  <c r="L5" i="2"/>
  <c r="J4" i="2"/>
  <c r="L4" i="2"/>
  <c r="I5" i="2"/>
  <c r="K4" i="2"/>
  <c r="I7" i="2"/>
  <c r="J6" i="2"/>
  <c r="L7" i="2"/>
  <c r="I4" i="2"/>
  <c r="K5" i="2"/>
  <c r="K6" i="2"/>
  <c r="K7" i="2"/>
  <c r="I6" i="2"/>
  <c r="J7" i="2"/>
  <c r="J5" i="2"/>
  <c r="A43" i="26" l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B56" i="26"/>
  <c r="B56" i="28"/>
  <c r="B56" i="27"/>
  <c r="B56" i="29"/>
  <c r="D6" i="2"/>
  <c r="D5" i="2"/>
  <c r="D4" i="2"/>
  <c r="D7" i="2"/>
  <c r="O7" i="2" l="1"/>
  <c r="N7" i="2"/>
  <c r="M7" i="2"/>
  <c r="O6" i="2"/>
  <c r="N6" i="2"/>
  <c r="M6" i="2"/>
  <c r="O5" i="2"/>
  <c r="M5" i="2"/>
  <c r="N5" i="2"/>
  <c r="O4" i="2"/>
  <c r="N4" i="2"/>
  <c r="M4" i="2"/>
</calcChain>
</file>

<file path=xl/sharedStrings.xml><?xml version="1.0" encoding="utf-8"?>
<sst xmlns="http://schemas.openxmlformats.org/spreadsheetml/2006/main" count="102" uniqueCount="32">
  <si>
    <t>Intel</t>
  </si>
  <si>
    <t>STD</t>
  </si>
  <si>
    <t>SPAN</t>
  </si>
  <si>
    <t>AVE</t>
  </si>
  <si>
    <t>Company 4</t>
  </si>
  <si>
    <t>Company 5</t>
  </si>
  <si>
    <t>Company 6</t>
  </si>
  <si>
    <t>Company 7</t>
  </si>
  <si>
    <t>Company 8</t>
  </si>
  <si>
    <t>Company 9</t>
  </si>
  <si>
    <t>Alignment results</t>
  </si>
  <si>
    <t xml:space="preserve">Absolute Throughput </t>
    <phoneticPr fontId="0" type="noConversion"/>
  </si>
  <si>
    <t>SNR [dB]</t>
    <phoneticPr fontId="0" type="noConversion"/>
  </si>
  <si>
    <t>SNR at 70% @ Max TP</t>
  </si>
  <si>
    <t>Test point</t>
  </si>
  <si>
    <t>Max tput</t>
  </si>
  <si>
    <t>bps</t>
  </si>
  <si>
    <t>Ericsson</t>
  </si>
  <si>
    <t>Huawei</t>
    <phoneticPr fontId="7" type="noConversion"/>
  </si>
  <si>
    <t>Huawei</t>
    <phoneticPr fontId="7" type="noConversion"/>
  </si>
  <si>
    <t>Qualcomm</t>
  </si>
  <si>
    <t>Impairment results</t>
  </si>
  <si>
    <t>Margin</t>
  </si>
  <si>
    <t>Req</t>
  </si>
  <si>
    <t>China Telecom</t>
    <phoneticPr fontId="7" type="noConversion"/>
  </si>
  <si>
    <t>50 MHz</t>
  </si>
  <si>
    <t>Rank 2, MCS10</t>
  </si>
  <si>
    <t>100 MHz</t>
  </si>
  <si>
    <t>200 MHz</t>
  </si>
  <si>
    <t>400 MHz</t>
  </si>
  <si>
    <t>Number of MIMO layers, MCS</t>
  </si>
  <si>
    <t>Channel Bandwidth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</si>
</sst>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2" borderId="14" xfId="1" applyNumberFormat="1" applyFont="1" applyFill="1" applyBorder="1" applyAlignment="1">
      <alignment horizontal="center"/>
    </xf>
    <xf numFmtId="165" fontId="0" fillId="2" borderId="15" xfId="1" applyNumberFormat="1" applyFont="1" applyFill="1" applyBorder="1" applyAlignment="1">
      <alignment horizontal="center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0" applyBorder="1"/>
    <xf numFmtId="0" fontId="0" fillId="0" borderId="10" xfId="1" applyFont="1" applyBorder="1" applyAlignment="1">
      <alignment horizontal="center" vertical="center" textRotation="90"/>
    </xf>
    <xf numFmtId="0" fontId="0" fillId="0" borderId="10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65" fontId="0" fillId="0" borderId="20" xfId="0" applyNumberFormat="1" applyBorder="1" applyAlignment="1">
      <alignment horizontal="center"/>
    </xf>
    <xf numFmtId="165" fontId="0" fillId="0" borderId="0" xfId="0" applyNumberFormat="1"/>
    <xf numFmtId="165" fontId="0" fillId="0" borderId="21" xfId="0" applyNumberFormat="1" applyBorder="1" applyAlignment="1">
      <alignment horizontal="center"/>
    </xf>
    <xf numFmtId="165" fontId="0" fillId="2" borderId="9" xfId="1" applyNumberFormat="1" applyFont="1" applyFill="1" applyBorder="1" applyAlignment="1">
      <alignment horizontal="center"/>
    </xf>
    <xf numFmtId="165" fontId="0" fillId="2" borderId="6" xfId="1" applyNumberFormat="1" applyFont="1" applyFill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" fontId="0" fillId="2" borderId="10" xfId="0" applyNumberFormat="1" applyFont="1" applyFill="1" applyBorder="1"/>
    <xf numFmtId="1" fontId="6" fillId="2" borderId="10" xfId="1" applyNumberFormat="1" applyFont="1" applyFill="1" applyBorder="1"/>
    <xf numFmtId="166" fontId="0" fillId="0" borderId="0" xfId="0" applyNumberFormat="1"/>
    <xf numFmtId="0" fontId="0" fillId="0" borderId="22" xfId="0" applyBorder="1" applyAlignment="1">
      <alignment horizontal="center" vertical="center"/>
    </xf>
    <xf numFmtId="0" fontId="0" fillId="0" borderId="18" xfId="1" applyFont="1" applyFill="1" applyBorder="1" applyAlignment="1">
      <alignment horizontal="center" vertical="center" textRotation="90" wrapText="1"/>
    </xf>
    <xf numFmtId="165" fontId="0" fillId="0" borderId="19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2" borderId="13" xfId="1" applyNumberFormat="1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/>
    </xf>
    <xf numFmtId="165" fontId="0" fillId="0" borderId="14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0" borderId="2" xfId="1" applyFont="1" applyBorder="1" applyAlignment="1">
      <alignment horizontal="center" vertical="center" textRotation="90" wrapText="1"/>
    </xf>
    <xf numFmtId="0" fontId="0" fillId="0" borderId="3" xfId="1" applyFont="1" applyBorder="1" applyAlignment="1">
      <alignment horizontal="center" vertical="center" textRotation="90" wrapText="1"/>
    </xf>
    <xf numFmtId="164" fontId="0" fillId="2" borderId="25" xfId="1" applyNumberFormat="1" applyFont="1" applyFill="1" applyBorder="1" applyAlignment="1">
      <alignment horizontal="center" vertical="center" textRotation="90"/>
    </xf>
    <xf numFmtId="164" fontId="0" fillId="3" borderId="4" xfId="1" applyNumberFormat="1" applyFont="1" applyFill="1" applyBorder="1" applyAlignment="1">
      <alignment horizontal="center" vertical="center" textRotation="90"/>
    </xf>
    <xf numFmtId="165" fontId="0" fillId="2" borderId="19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165" fontId="0" fillId="4" borderId="26" xfId="1" applyNumberFormat="1" applyFont="1" applyFill="1" applyBorder="1" applyAlignment="1">
      <alignment horizontal="center"/>
    </xf>
    <xf numFmtId="165" fontId="0" fillId="2" borderId="20" xfId="1" applyNumberFormat="1" applyFont="1" applyFill="1" applyBorder="1" applyAlignment="1">
      <alignment horizontal="center"/>
    </xf>
    <xf numFmtId="165" fontId="0" fillId="4" borderId="9" xfId="1" applyNumberFormat="1" applyFont="1" applyFill="1" applyBorder="1" applyAlignment="1">
      <alignment horizontal="center"/>
    </xf>
    <xf numFmtId="165" fontId="0" fillId="4" borderId="27" xfId="1" applyNumberFormat="1" applyFont="1" applyFill="1" applyBorder="1" applyAlignment="1">
      <alignment horizontal="center"/>
    </xf>
    <xf numFmtId="165" fontId="0" fillId="2" borderId="21" xfId="1" applyNumberFormat="1" applyFont="1" applyFill="1" applyBorder="1" applyAlignment="1">
      <alignment horizontal="center"/>
    </xf>
    <xf numFmtId="165" fontId="0" fillId="4" borderId="14" xfId="1" applyNumberFormat="1" applyFont="1" applyFill="1" applyBorder="1" applyAlignment="1">
      <alignment horizontal="center"/>
    </xf>
    <xf numFmtId="165" fontId="0" fillId="4" borderId="15" xfId="1" applyNumberFormat="1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MHz'!$B$29:$B$54</c:f>
              <c:numCache>
                <c:formatCode>0</c:formatCode>
                <c:ptCount val="26"/>
                <c:pt idx="0">
                  <c:v>48928.722450297355</c:v>
                </c:pt>
                <c:pt idx="1">
                  <c:v>182490</c:v>
                </c:pt>
                <c:pt idx="2">
                  <c:v>932203.23230189609</c:v>
                </c:pt>
                <c:pt idx="3">
                  <c:v>2518176.0000000009</c:v>
                </c:pt>
                <c:pt idx="4">
                  <c:v>6154508.6952496069</c:v>
                </c:pt>
                <c:pt idx="5">
                  <c:v>11228063.999999996</c:v>
                </c:pt>
                <c:pt idx="6">
                  <c:v>16442889.926055962</c:v>
                </c:pt>
                <c:pt idx="7">
                  <c:v>21513827.999999996</c:v>
                </c:pt>
                <c:pt idx="8">
                  <c:v>25520930.728964482</c:v>
                </c:pt>
                <c:pt idx="9">
                  <c:v>29290439.999999993</c:v>
                </c:pt>
                <c:pt idx="10">
                  <c:v>33184484.6579694</c:v>
                </c:pt>
                <c:pt idx="11">
                  <c:v>37331310.000000007</c:v>
                </c:pt>
                <c:pt idx="12">
                  <c:v>42110588.141489148</c:v>
                </c:pt>
                <c:pt idx="13">
                  <c:v>47340365.999999978</c:v>
                </c:pt>
                <c:pt idx="14">
                  <c:v>53340108.445069373</c:v>
                </c:pt>
                <c:pt idx="15">
                  <c:v>58879230.000000007</c:v>
                </c:pt>
                <c:pt idx="16">
                  <c:v>63221549.866624057</c:v>
                </c:pt>
                <c:pt idx="17">
                  <c:v>66092502.000000037</c:v>
                </c:pt>
                <c:pt idx="18">
                  <c:v>67349797.832041979</c:v>
                </c:pt>
                <c:pt idx="19">
                  <c:v>67979712</c:v>
                </c:pt>
                <c:pt idx="20">
                  <c:v>68176739.496682644</c:v>
                </c:pt>
                <c:pt idx="21">
                  <c:v>68256107.999999985</c:v>
                </c:pt>
                <c:pt idx="22">
                  <c:v>68260496.255101174</c:v>
                </c:pt>
                <c:pt idx="23">
                  <c:v>68262000</c:v>
                </c:pt>
                <c:pt idx="24">
                  <c:v>68262000</c:v>
                </c:pt>
                <c:pt idx="25">
                  <c:v>68262000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6-401E-BB27-EE2026C9973E}"/>
            </c:ext>
          </c:extLst>
        </c:ser>
        <c:ser>
          <c:idx val="4"/>
          <c:order val="1"/>
          <c:tx>
            <c:strRef>
              <c:f>'50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6-401E-BB27-EE2026C9973E}"/>
            </c:ext>
          </c:extLst>
        </c:ser>
        <c:ser>
          <c:idx val="7"/>
          <c:order val="2"/>
          <c:tx>
            <c:strRef>
              <c:f>'50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6-401E-BB27-EE2026C9973E}"/>
            </c:ext>
          </c:extLst>
        </c:ser>
        <c:ser>
          <c:idx val="10"/>
          <c:order val="3"/>
          <c:tx>
            <c:strRef>
              <c:f>'50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6-401E-BB27-EE2026C9973E}"/>
            </c:ext>
          </c:extLst>
        </c:ser>
        <c:ser>
          <c:idx val="13"/>
          <c:order val="4"/>
          <c:tx>
            <c:strRef>
              <c:f>'50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6-401E-BB27-EE2026C9973E}"/>
            </c:ext>
          </c:extLst>
        </c:ser>
        <c:ser>
          <c:idx val="0"/>
          <c:order val="5"/>
          <c:tx>
            <c:strRef>
              <c:f>'50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86-401E-BB27-EE2026C9973E}"/>
            </c:ext>
          </c:extLst>
        </c:ser>
        <c:ser>
          <c:idx val="6"/>
          <c:order val="6"/>
          <c:tx>
            <c:strRef>
              <c:f>'50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586-401E-BB27-EE2026C9973E}"/>
            </c:ext>
          </c:extLst>
        </c:ser>
        <c:ser>
          <c:idx val="12"/>
          <c:order val="7"/>
          <c:tx>
            <c:strRef>
              <c:f>'50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586-401E-BB27-EE2026C9973E}"/>
            </c:ext>
          </c:extLst>
        </c:ser>
        <c:ser>
          <c:idx val="16"/>
          <c:order val="8"/>
          <c:tx>
            <c:strRef>
              <c:f>'50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586-401E-BB27-EE2026C99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316256"/>
        <c:axId val="837049536"/>
      </c:scatterChart>
      <c:valAx>
        <c:axId val="666316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37049536"/>
        <c:crosses val="autoZero"/>
        <c:crossBetween val="midCat"/>
        <c:majorUnit val="1"/>
      </c:valAx>
      <c:valAx>
        <c:axId val="837049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663162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MHz'!$B$29:$B$54</c:f>
              <c:numCache>
                <c:formatCode>0</c:formatCode>
                <c:ptCount val="26"/>
                <c:pt idx="0">
                  <c:v>2989.6861121305719</c:v>
                </c:pt>
                <c:pt idx="1">
                  <c:v>11910</c:v>
                </c:pt>
                <c:pt idx="2">
                  <c:v>831932.42312027735</c:v>
                </c:pt>
                <c:pt idx="3">
                  <c:v>2910036.0000000009</c:v>
                </c:pt>
                <c:pt idx="4">
                  <c:v>10828741.644323351</c:v>
                </c:pt>
                <c:pt idx="5">
                  <c:v>22705990</c:v>
                </c:pt>
                <c:pt idx="6">
                  <c:v>34115165.590814419</c:v>
                </c:pt>
                <c:pt idx="7">
                  <c:v>44818526.000000015</c:v>
                </c:pt>
                <c:pt idx="8">
                  <c:v>52877305.248338021</c:v>
                </c:pt>
                <c:pt idx="9">
                  <c:v>60091272.000000015</c:v>
                </c:pt>
                <c:pt idx="10">
                  <c:v>66727928.913805455</c:v>
                </c:pt>
                <c:pt idx="11">
                  <c:v>74237108</c:v>
                </c:pt>
                <c:pt idx="12">
                  <c:v>85825552.211104885</c:v>
                </c:pt>
                <c:pt idx="13">
                  <c:v>99661595.99999997</c:v>
                </c:pt>
                <c:pt idx="14">
                  <c:v>115755372.10908368</c:v>
                </c:pt>
                <c:pt idx="15">
                  <c:v>128830288</c:v>
                </c:pt>
                <c:pt idx="16">
                  <c:v>135637191.13642868</c:v>
                </c:pt>
                <c:pt idx="17">
                  <c:v>139010415.99999997</c:v>
                </c:pt>
                <c:pt idx="18">
                  <c:v>139540985.00537565</c:v>
                </c:pt>
                <c:pt idx="19">
                  <c:v>139737963.99999997</c:v>
                </c:pt>
                <c:pt idx="20">
                  <c:v>139746942.03149337</c:v>
                </c:pt>
                <c:pt idx="21">
                  <c:v>139750000</c:v>
                </c:pt>
                <c:pt idx="22">
                  <c:v>139750000</c:v>
                </c:pt>
                <c:pt idx="23">
                  <c:v>139750000</c:v>
                </c:pt>
                <c:pt idx="24">
                  <c:v>139750000</c:v>
                </c:pt>
                <c:pt idx="25">
                  <c:v>139750000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63-478E-AE5D-32309C3D3C61}"/>
            </c:ext>
          </c:extLst>
        </c:ser>
        <c:ser>
          <c:idx val="4"/>
          <c:order val="1"/>
          <c:tx>
            <c:strRef>
              <c:f>'100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63-478E-AE5D-32309C3D3C61}"/>
            </c:ext>
          </c:extLst>
        </c:ser>
        <c:ser>
          <c:idx val="7"/>
          <c:order val="2"/>
          <c:tx>
            <c:strRef>
              <c:f>'100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63-478E-AE5D-32309C3D3C61}"/>
            </c:ext>
          </c:extLst>
        </c:ser>
        <c:ser>
          <c:idx val="10"/>
          <c:order val="3"/>
          <c:tx>
            <c:strRef>
              <c:f>'100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63-478E-AE5D-32309C3D3C61}"/>
            </c:ext>
          </c:extLst>
        </c:ser>
        <c:ser>
          <c:idx val="13"/>
          <c:order val="4"/>
          <c:tx>
            <c:strRef>
              <c:f>'100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63-478E-AE5D-32309C3D3C61}"/>
            </c:ext>
          </c:extLst>
        </c:ser>
        <c:ser>
          <c:idx val="0"/>
          <c:order val="5"/>
          <c:tx>
            <c:strRef>
              <c:f>'100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63-478E-AE5D-32309C3D3C61}"/>
            </c:ext>
          </c:extLst>
        </c:ser>
        <c:ser>
          <c:idx val="6"/>
          <c:order val="6"/>
          <c:tx>
            <c:strRef>
              <c:f>'100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63-478E-AE5D-32309C3D3C61}"/>
            </c:ext>
          </c:extLst>
        </c:ser>
        <c:ser>
          <c:idx val="12"/>
          <c:order val="7"/>
          <c:tx>
            <c:strRef>
              <c:f>'100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63-478E-AE5D-32309C3D3C61}"/>
            </c:ext>
          </c:extLst>
        </c:ser>
        <c:ser>
          <c:idx val="16"/>
          <c:order val="8"/>
          <c:tx>
            <c:strRef>
              <c:f>'100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63-478E-AE5D-32309C3D3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052800"/>
        <c:axId val="837061504"/>
      </c:scatterChart>
      <c:valAx>
        <c:axId val="837052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37061504"/>
        <c:crosses val="autoZero"/>
        <c:crossBetween val="midCat"/>
        <c:majorUnit val="1"/>
      </c:valAx>
      <c:valAx>
        <c:axId val="8370615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370528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MHz'!$B$29:$B$54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1171317.8455248671</c:v>
                </c:pt>
                <c:pt idx="3">
                  <c:v>4254605.9999999991</c:v>
                </c:pt>
                <c:pt idx="4">
                  <c:v>18923477.123561982</c:v>
                </c:pt>
                <c:pt idx="5">
                  <c:v>42031872.000000007</c:v>
                </c:pt>
                <c:pt idx="6">
                  <c:v>65504673.451174155</c:v>
                </c:pt>
                <c:pt idx="7">
                  <c:v>87837749.999999955</c:v>
                </c:pt>
                <c:pt idx="8">
                  <c:v>104273513.47060975</c:v>
                </c:pt>
                <c:pt idx="9">
                  <c:v>118657115.99999997</c:v>
                </c:pt>
                <c:pt idx="10">
                  <c:v>131224929.36195652</c:v>
                </c:pt>
                <c:pt idx="11">
                  <c:v>145402884.00000006</c:v>
                </c:pt>
                <c:pt idx="12">
                  <c:v>168228408.0625256</c:v>
                </c:pt>
                <c:pt idx="13">
                  <c:v>196358093.99999997</c:v>
                </c:pt>
                <c:pt idx="14">
                  <c:v>231070307.42673695</c:v>
                </c:pt>
                <c:pt idx="15">
                  <c:v>259244658.00000003</c:v>
                </c:pt>
                <c:pt idx="16">
                  <c:v>272794388.56899863</c:v>
                </c:pt>
                <c:pt idx="17">
                  <c:v>279067787.99999958</c:v>
                </c:pt>
                <c:pt idx="18">
                  <c:v>279464352.6889109</c:v>
                </c:pt>
                <c:pt idx="19">
                  <c:v>279601199.99999946</c:v>
                </c:pt>
                <c:pt idx="20">
                  <c:v>279601199.99999946</c:v>
                </c:pt>
                <c:pt idx="21">
                  <c:v>279601199.99999946</c:v>
                </c:pt>
                <c:pt idx="22">
                  <c:v>279601199.99999946</c:v>
                </c:pt>
                <c:pt idx="23">
                  <c:v>279601199.99999946</c:v>
                </c:pt>
                <c:pt idx="24">
                  <c:v>279601199.99999946</c:v>
                </c:pt>
                <c:pt idx="25">
                  <c:v>279601199.99999946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A9-4FA5-995F-5EE5A13D604D}"/>
            </c:ext>
          </c:extLst>
        </c:ser>
        <c:ser>
          <c:idx val="4"/>
          <c:order val="1"/>
          <c:tx>
            <c:strRef>
              <c:f>'200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A9-4FA5-995F-5EE5A13D604D}"/>
            </c:ext>
          </c:extLst>
        </c:ser>
        <c:ser>
          <c:idx val="7"/>
          <c:order val="2"/>
          <c:tx>
            <c:strRef>
              <c:f>'200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A9-4FA5-995F-5EE5A13D604D}"/>
            </c:ext>
          </c:extLst>
        </c:ser>
        <c:ser>
          <c:idx val="10"/>
          <c:order val="3"/>
          <c:tx>
            <c:strRef>
              <c:f>'200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A9-4FA5-995F-5EE5A13D604D}"/>
            </c:ext>
          </c:extLst>
        </c:ser>
        <c:ser>
          <c:idx val="13"/>
          <c:order val="4"/>
          <c:tx>
            <c:strRef>
              <c:f>'200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0A9-4FA5-995F-5EE5A13D604D}"/>
            </c:ext>
          </c:extLst>
        </c:ser>
        <c:ser>
          <c:idx val="0"/>
          <c:order val="5"/>
          <c:tx>
            <c:strRef>
              <c:f>'200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0A9-4FA5-995F-5EE5A13D604D}"/>
            </c:ext>
          </c:extLst>
        </c:ser>
        <c:ser>
          <c:idx val="6"/>
          <c:order val="6"/>
          <c:tx>
            <c:strRef>
              <c:f>'200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0A9-4FA5-995F-5EE5A13D604D}"/>
            </c:ext>
          </c:extLst>
        </c:ser>
        <c:ser>
          <c:idx val="12"/>
          <c:order val="7"/>
          <c:tx>
            <c:strRef>
              <c:f>'200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0A9-4FA5-995F-5EE5A13D604D}"/>
            </c:ext>
          </c:extLst>
        </c:ser>
        <c:ser>
          <c:idx val="16"/>
          <c:order val="8"/>
          <c:tx>
            <c:strRef>
              <c:f>'200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0A9-4FA5-995F-5EE5A13D6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050624"/>
        <c:axId val="666979360"/>
      </c:scatterChart>
      <c:valAx>
        <c:axId val="837050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66979360"/>
        <c:crosses val="autoZero"/>
        <c:crossBetween val="midCat"/>
        <c:majorUnit val="1"/>
      </c:valAx>
      <c:valAx>
        <c:axId val="666979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8370506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MHz'!$B$29:$B$54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1734976.769145391</c:v>
                </c:pt>
                <c:pt idx="3">
                  <c:v>6411450.0000000028</c:v>
                </c:pt>
                <c:pt idx="4">
                  <c:v>33408244.485755887</c:v>
                </c:pt>
                <c:pt idx="5">
                  <c:v>77786244</c:v>
                </c:pt>
                <c:pt idx="6">
                  <c:v>125870885.68163686</c:v>
                </c:pt>
                <c:pt idx="7">
                  <c:v>172192842.00000003</c:v>
                </c:pt>
                <c:pt idx="8">
                  <c:v>204946701.03082794</c:v>
                </c:pt>
                <c:pt idx="9">
                  <c:v>233365577.99999997</c:v>
                </c:pt>
                <c:pt idx="10">
                  <c:v>258448940.89659327</c:v>
                </c:pt>
                <c:pt idx="11">
                  <c:v>286550988.00000012</c:v>
                </c:pt>
                <c:pt idx="12">
                  <c:v>330155775.59182274</c:v>
                </c:pt>
                <c:pt idx="13">
                  <c:v>384648701.99999976</c:v>
                </c:pt>
                <c:pt idx="14">
                  <c:v>456772269.7133857</c:v>
                </c:pt>
                <c:pt idx="15">
                  <c:v>516583056.00000018</c:v>
                </c:pt>
                <c:pt idx="16">
                  <c:v>545130268.50011671</c:v>
                </c:pt>
                <c:pt idx="17">
                  <c:v>558201371.99999917</c:v>
                </c:pt>
                <c:pt idx="18">
                  <c:v>558721569.33071423</c:v>
                </c:pt>
                <c:pt idx="19">
                  <c:v>558898799.99999905</c:v>
                </c:pt>
                <c:pt idx="20">
                  <c:v>558898799.99999905</c:v>
                </c:pt>
                <c:pt idx="21">
                  <c:v>558898799.99999905</c:v>
                </c:pt>
                <c:pt idx="22">
                  <c:v>558898799.99999905</c:v>
                </c:pt>
                <c:pt idx="23">
                  <c:v>558898799.99999905</c:v>
                </c:pt>
                <c:pt idx="24">
                  <c:v>558898799.99999905</c:v>
                </c:pt>
                <c:pt idx="25">
                  <c:v>558898799.99999905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BD-44A5-9C42-C8EF973E355E}"/>
            </c:ext>
          </c:extLst>
        </c:ser>
        <c:ser>
          <c:idx val="4"/>
          <c:order val="1"/>
          <c:tx>
            <c:strRef>
              <c:f>'400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BD-44A5-9C42-C8EF973E355E}"/>
            </c:ext>
          </c:extLst>
        </c:ser>
        <c:ser>
          <c:idx val="7"/>
          <c:order val="2"/>
          <c:tx>
            <c:strRef>
              <c:f>'400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BD-44A5-9C42-C8EF973E355E}"/>
            </c:ext>
          </c:extLst>
        </c:ser>
        <c:ser>
          <c:idx val="10"/>
          <c:order val="3"/>
          <c:tx>
            <c:strRef>
              <c:f>'400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BD-44A5-9C42-C8EF973E355E}"/>
            </c:ext>
          </c:extLst>
        </c:ser>
        <c:ser>
          <c:idx val="13"/>
          <c:order val="4"/>
          <c:tx>
            <c:strRef>
              <c:f>'400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BD-44A5-9C42-C8EF973E355E}"/>
            </c:ext>
          </c:extLst>
        </c:ser>
        <c:ser>
          <c:idx val="0"/>
          <c:order val="5"/>
          <c:tx>
            <c:strRef>
              <c:f>'400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BD-44A5-9C42-C8EF973E355E}"/>
            </c:ext>
          </c:extLst>
        </c:ser>
        <c:ser>
          <c:idx val="6"/>
          <c:order val="6"/>
          <c:tx>
            <c:strRef>
              <c:f>'400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BD-44A5-9C42-C8EF973E355E}"/>
            </c:ext>
          </c:extLst>
        </c:ser>
        <c:ser>
          <c:idx val="12"/>
          <c:order val="7"/>
          <c:tx>
            <c:strRef>
              <c:f>'400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ABD-44A5-9C42-C8EF973E355E}"/>
            </c:ext>
          </c:extLst>
        </c:ser>
        <c:ser>
          <c:idx val="16"/>
          <c:order val="8"/>
          <c:tx>
            <c:strRef>
              <c:f>'400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ABD-44A5-9C42-C8EF973E3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984256"/>
        <c:axId val="1095316160"/>
      </c:scatterChart>
      <c:valAx>
        <c:axId val="666984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1095316160"/>
        <c:crosses val="autoZero"/>
        <c:crossBetween val="midCat"/>
        <c:majorUnit val="1"/>
      </c:valAx>
      <c:valAx>
        <c:axId val="1095316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669842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10</xdr:col>
      <xdr:colOff>600074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86475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RAN4#95-e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	                 R4-2006531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25 May – 5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June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2020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6.18.1.1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FR2 120 kHz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(FR2 120kHz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R4-2002392 “Simulation assumptions for NR normal CA UE performance requirements”, Intel, RAN4 #94-e, February 2020.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R4-2005546 “Way forward on PDSCH CA normal demodulation requirements”, Intel, RAN4 #94-e-Bis, April 2020.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8B9FE2-26C7-454A-A7B4-6C750B426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DA7951-067C-4E08-B913-4FC89707C4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71AEDB-ADFE-4267-B83B-4A974BEC4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A7E9B4-02BC-42DE-81D4-6BB25D7A11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12" sqref="N12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15"/>
  <sheetViews>
    <sheetView tabSelected="1" workbookViewId="0">
      <selection activeCell="D16" sqref="D16"/>
    </sheetView>
  </sheetViews>
  <sheetFormatPr defaultRowHeight="15"/>
  <cols>
    <col min="3" max="3" width="18.7109375" customWidth="1"/>
  </cols>
  <sheetData>
    <row r="2" spans="2:22" ht="24" thickBot="1">
      <c r="B2" s="66" t="s">
        <v>10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2:22" ht="64.5" customHeight="1" thickBot="1">
      <c r="B3" s="1" t="s">
        <v>30</v>
      </c>
      <c r="C3" s="1" t="s">
        <v>31</v>
      </c>
      <c r="D3" s="2" t="s">
        <v>0</v>
      </c>
      <c r="E3" s="3" t="s">
        <v>17</v>
      </c>
      <c r="F3" s="3" t="s">
        <v>19</v>
      </c>
      <c r="G3" s="3" t="s">
        <v>20</v>
      </c>
      <c r="H3" s="3" t="s">
        <v>24</v>
      </c>
      <c r="I3" s="3" t="s">
        <v>6</v>
      </c>
      <c r="J3" s="3" t="s">
        <v>7</v>
      </c>
      <c r="K3" s="3" t="s">
        <v>8</v>
      </c>
      <c r="L3" s="3" t="s">
        <v>9</v>
      </c>
      <c r="M3" s="4" t="s">
        <v>1</v>
      </c>
      <c r="N3" s="4" t="s">
        <v>2</v>
      </c>
      <c r="O3" s="5" t="s">
        <v>3</v>
      </c>
    </row>
    <row r="4" spans="2:22">
      <c r="B4" s="63" t="s">
        <v>26</v>
      </c>
      <c r="C4" s="40" t="s">
        <v>25</v>
      </c>
      <c r="D4" s="42">
        <f t="shared" ref="D4:D7" ca="1" si="0">INDIRECT("'"&amp;C4&amp;"'!B56")</f>
        <v>8.0780636629891198</v>
      </c>
      <c r="E4" s="49">
        <v>7.1</v>
      </c>
      <c r="F4" s="6">
        <v>7.69</v>
      </c>
      <c r="G4" s="6">
        <v>8.4400000000000013</v>
      </c>
      <c r="H4" s="6">
        <v>8.3000000000000007</v>
      </c>
      <c r="I4" s="6" t="str">
        <f t="shared" ref="I4:I7" ca="1" si="1">INDIRECT("'"&amp;C4&amp;"'!G56")</f>
        <v/>
      </c>
      <c r="J4" s="6" t="str">
        <f t="shared" ref="J4:J7" ca="1" si="2">INDIRECT("'"&amp;C4&amp;"'!H56")</f>
        <v/>
      </c>
      <c r="K4" s="6" t="str">
        <f t="shared" ref="K4:K7" ca="1" si="3">INDIRECT("'"&amp;C4&amp;"'!I56")</f>
        <v/>
      </c>
      <c r="L4" s="43" t="str">
        <f t="shared" ref="L4:L7" ca="1" si="4">INDIRECT("'"&amp;C4&amp;"'!J56")</f>
        <v/>
      </c>
      <c r="M4" s="34">
        <f t="shared" ref="M4:M7" ca="1" si="5">STDEV(D4,E4,F4,G4,H4,I4,J4,K4,L4)</f>
        <v>0.53969230053461481</v>
      </c>
      <c r="N4" s="7">
        <f t="shared" ref="N4:N7" ca="1" si="6">MAX(D4,E4,F4,G4,H4,I4,J4,K4,L4)-MIN(D4,E4,F4,G4,H4,I4,J4,K4,L4)</f>
        <v>1.3400000000000016</v>
      </c>
      <c r="O4" s="8">
        <f t="shared" ref="O4:O7" ca="1" si="7">AVERAGE(D4,E4,F4,G4,H4,I4,J4,K4,L4)</f>
        <v>7.9216127325978247</v>
      </c>
      <c r="P4" s="39"/>
      <c r="R4" s="31"/>
      <c r="V4" s="39"/>
    </row>
    <row r="5" spans="2:22">
      <c r="B5" s="64"/>
      <c r="C5" s="45" t="s">
        <v>27</v>
      </c>
      <c r="D5" s="30">
        <f t="shared" ca="1" si="0"/>
        <v>7.8755534131122547</v>
      </c>
      <c r="E5" s="47">
        <v>7.1</v>
      </c>
      <c r="F5" s="9">
        <v>7.42</v>
      </c>
      <c r="G5" s="9">
        <v>8.0300000000000011</v>
      </c>
      <c r="H5" s="9">
        <v>8.1999999999999993</v>
      </c>
      <c r="I5" s="9" t="str">
        <f t="shared" ca="1" si="1"/>
        <v/>
      </c>
      <c r="J5" s="9" t="str">
        <f t="shared" ca="1" si="2"/>
        <v/>
      </c>
      <c r="K5" s="9" t="str">
        <f t="shared" ca="1" si="3"/>
        <v/>
      </c>
      <c r="L5" s="35" t="str">
        <f t="shared" ca="1" si="4"/>
        <v/>
      </c>
      <c r="M5" s="33">
        <f t="shared" ca="1" si="5"/>
        <v>0.45413826885281733</v>
      </c>
      <c r="N5" s="10">
        <f t="shared" ca="1" si="6"/>
        <v>1.0999999999999996</v>
      </c>
      <c r="O5" s="11">
        <f t="shared" ca="1" si="7"/>
        <v>7.7251106826224518</v>
      </c>
      <c r="P5" s="39"/>
      <c r="R5" s="31"/>
      <c r="V5" s="39"/>
    </row>
    <row r="6" spans="2:22">
      <c r="B6" s="64"/>
      <c r="C6" s="45" t="s">
        <v>28</v>
      </c>
      <c r="D6" s="30">
        <f t="shared" ca="1" si="0"/>
        <v>7.9789762034733647</v>
      </c>
      <c r="E6" s="47">
        <v>7.1</v>
      </c>
      <c r="F6" s="9">
        <v>7.63</v>
      </c>
      <c r="G6" s="9">
        <v>8.02</v>
      </c>
      <c r="H6" s="9">
        <v>8.1999999999999993</v>
      </c>
      <c r="I6" s="9" t="str">
        <f t="shared" ca="1" si="1"/>
        <v/>
      </c>
      <c r="J6" s="9" t="str">
        <f t="shared" ca="1" si="2"/>
        <v/>
      </c>
      <c r="K6" s="9" t="str">
        <f t="shared" ca="1" si="3"/>
        <v/>
      </c>
      <c r="L6" s="35" t="str">
        <f t="shared" ca="1" si="4"/>
        <v/>
      </c>
      <c r="M6" s="33">
        <f t="shared" ca="1" si="5"/>
        <v>0.43540888985961446</v>
      </c>
      <c r="N6" s="10">
        <f t="shared" ca="1" si="6"/>
        <v>1.0999999999999996</v>
      </c>
      <c r="O6" s="11">
        <f t="shared" ca="1" si="7"/>
        <v>7.7857952406946724</v>
      </c>
      <c r="P6" s="39"/>
      <c r="R6" s="31"/>
      <c r="V6" s="39"/>
    </row>
    <row r="7" spans="2:22" ht="15.75" thickBot="1">
      <c r="B7" s="65"/>
      <c r="C7" s="46" t="s">
        <v>29</v>
      </c>
      <c r="D7" s="32">
        <f t="shared" ca="1" si="0"/>
        <v>8.0987057091598</v>
      </c>
      <c r="E7" s="48">
        <v>7.1</v>
      </c>
      <c r="F7" s="12">
        <v>7.51</v>
      </c>
      <c r="G7" s="12">
        <v>8.15</v>
      </c>
      <c r="H7" s="12">
        <v>8.3000000000000007</v>
      </c>
      <c r="I7" s="12" t="str">
        <f t="shared" ca="1" si="1"/>
        <v/>
      </c>
      <c r="J7" s="12" t="str">
        <f t="shared" ca="1" si="2"/>
        <v/>
      </c>
      <c r="K7" s="12" t="str">
        <f t="shared" ca="1" si="3"/>
        <v/>
      </c>
      <c r="L7" s="36" t="str">
        <f t="shared" ca="1" si="4"/>
        <v/>
      </c>
      <c r="M7" s="44">
        <f t="shared" ca="1" si="5"/>
        <v>0.50763855257965729</v>
      </c>
      <c r="N7" s="13">
        <f t="shared" ca="1" si="6"/>
        <v>1.2000000000000011</v>
      </c>
      <c r="O7" s="14">
        <f t="shared" ca="1" si="7"/>
        <v>7.8317411418319605</v>
      </c>
      <c r="P7" s="39"/>
      <c r="R7" s="31"/>
      <c r="V7" s="39"/>
    </row>
    <row r="8" spans="2:22">
      <c r="V8" s="39"/>
    </row>
    <row r="10" spans="2:22" ht="24" thickBot="1">
      <c r="B10" s="66" t="s">
        <v>21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2:22" ht="65.099999999999994" customHeight="1" thickBot="1">
      <c r="B11" s="1" t="s">
        <v>30</v>
      </c>
      <c r="C11" s="1" t="s">
        <v>31</v>
      </c>
      <c r="D11" s="50" t="s">
        <v>0</v>
      </c>
      <c r="E11" s="51" t="s">
        <v>17</v>
      </c>
      <c r="F11" s="51" t="s">
        <v>18</v>
      </c>
      <c r="G11" s="51" t="s">
        <v>20</v>
      </c>
      <c r="H11" s="51" t="s">
        <v>24</v>
      </c>
      <c r="I11" s="51" t="s">
        <v>6</v>
      </c>
      <c r="J11" s="51" t="s">
        <v>7</v>
      </c>
      <c r="K11" s="51" t="s">
        <v>8</v>
      </c>
      <c r="L11" s="51" t="s">
        <v>9</v>
      </c>
      <c r="M11" s="4" t="s">
        <v>1</v>
      </c>
      <c r="N11" s="4" t="s">
        <v>2</v>
      </c>
      <c r="O11" s="4" t="s">
        <v>3</v>
      </c>
      <c r="P11" s="52" t="s">
        <v>22</v>
      </c>
      <c r="Q11" s="53" t="s">
        <v>23</v>
      </c>
    </row>
    <row r="12" spans="2:22">
      <c r="B12" s="63" t="s">
        <v>26</v>
      </c>
      <c r="C12" s="40" t="s">
        <v>25</v>
      </c>
      <c r="D12" s="42">
        <v>10.1</v>
      </c>
      <c r="E12" s="6">
        <v>9.1</v>
      </c>
      <c r="F12" s="6">
        <v>9.6900000000000013</v>
      </c>
      <c r="G12" s="6">
        <v>10.440000000000001</v>
      </c>
      <c r="H12" s="6">
        <v>10.3</v>
      </c>
      <c r="I12" s="6"/>
      <c r="J12" s="6"/>
      <c r="K12" s="6"/>
      <c r="L12" s="43"/>
      <c r="M12" s="54">
        <f t="shared" ref="M12:M15" si="8">STDEV(D12,E12,F12,G12,H12,I12,J12,K12,L12)</f>
        <v>0.54136863595890039</v>
      </c>
      <c r="N12" s="7">
        <f t="shared" ref="N12:N15" si="9">MAX(D12,E12,F12,G12,H12,I12,J12,K12,L12)-MIN(D12,E12,F12,G12,H12,I12,J12,K12,L12)</f>
        <v>1.3400000000000016</v>
      </c>
      <c r="O12" s="7">
        <f t="shared" ref="O12:O15" si="10">AVERAGE(D12,E12,F12,G12,H12,I12,J12,K12,L12)</f>
        <v>9.9259999999999984</v>
      </c>
      <c r="P12" s="55">
        <v>0.5</v>
      </c>
      <c r="Q12" s="56">
        <f t="shared" ref="Q12:Q15" si="11">O12+P12</f>
        <v>10.425999999999998</v>
      </c>
    </row>
    <row r="13" spans="2:22">
      <c r="B13" s="64"/>
      <c r="C13" s="45" t="s">
        <v>27</v>
      </c>
      <c r="D13" s="30">
        <v>9.9</v>
      </c>
      <c r="E13" s="9">
        <v>9.1</v>
      </c>
      <c r="F13" s="9">
        <v>9.42</v>
      </c>
      <c r="G13" s="9">
        <v>10.030000000000001</v>
      </c>
      <c r="H13" s="9">
        <v>10.199999999999999</v>
      </c>
      <c r="I13" s="9"/>
      <c r="J13" s="9"/>
      <c r="K13" s="9"/>
      <c r="L13" s="35"/>
      <c r="M13" s="57">
        <f t="shared" si="8"/>
        <v>0.45628938186199353</v>
      </c>
      <c r="N13" s="10">
        <f t="shared" si="9"/>
        <v>1.0999999999999996</v>
      </c>
      <c r="O13" s="10">
        <f t="shared" si="10"/>
        <v>9.73</v>
      </c>
      <c r="P13" s="58">
        <v>0.5</v>
      </c>
      <c r="Q13" s="59">
        <f t="shared" si="11"/>
        <v>10.23</v>
      </c>
    </row>
    <row r="14" spans="2:22">
      <c r="B14" s="64"/>
      <c r="C14" s="45" t="s">
        <v>28</v>
      </c>
      <c r="D14" s="30">
        <v>10</v>
      </c>
      <c r="E14" s="9">
        <v>9.1</v>
      </c>
      <c r="F14" s="9">
        <v>9.629999999999999</v>
      </c>
      <c r="G14" s="9">
        <v>10.02</v>
      </c>
      <c r="H14" s="9">
        <v>10.199999999999999</v>
      </c>
      <c r="I14" s="9"/>
      <c r="J14" s="9"/>
      <c r="K14" s="9"/>
      <c r="L14" s="35"/>
      <c r="M14" s="57">
        <f t="shared" si="8"/>
        <v>0.43783558557979274</v>
      </c>
      <c r="N14" s="10">
        <f t="shared" si="9"/>
        <v>1.0999999999999996</v>
      </c>
      <c r="O14" s="10">
        <f t="shared" si="10"/>
        <v>9.7900000000000009</v>
      </c>
      <c r="P14" s="58">
        <v>0.5</v>
      </c>
      <c r="Q14" s="59">
        <f t="shared" si="11"/>
        <v>10.290000000000001</v>
      </c>
    </row>
    <row r="15" spans="2:22" ht="15.75" thickBot="1">
      <c r="B15" s="65"/>
      <c r="C15" s="46" t="s">
        <v>29</v>
      </c>
      <c r="D15" s="32">
        <v>10.1</v>
      </c>
      <c r="E15" s="12">
        <v>9.1</v>
      </c>
      <c r="F15" s="12">
        <v>9.51</v>
      </c>
      <c r="G15" s="12">
        <v>10.15</v>
      </c>
      <c r="H15" s="12">
        <v>10.3</v>
      </c>
      <c r="I15" s="12"/>
      <c r="J15" s="12"/>
      <c r="K15" s="12"/>
      <c r="L15" s="36"/>
      <c r="M15" s="60">
        <f t="shared" si="8"/>
        <v>0.50780901921884014</v>
      </c>
      <c r="N15" s="13">
        <f t="shared" si="9"/>
        <v>1.2000000000000011</v>
      </c>
      <c r="O15" s="13">
        <f t="shared" si="10"/>
        <v>9.831999999999999</v>
      </c>
      <c r="P15" s="61">
        <v>0.5</v>
      </c>
      <c r="Q15" s="62">
        <f t="shared" si="11"/>
        <v>10.331999999999999</v>
      </c>
    </row>
  </sheetData>
  <mergeCells count="4">
    <mergeCell ref="B12:B15"/>
    <mergeCell ref="B2:O2"/>
    <mergeCell ref="B4:B7"/>
    <mergeCell ref="B10:Q10"/>
  </mergeCells>
  <phoneticPr fontId="7" type="noConversion"/>
  <pageMargins left="0.7" right="0.7" top="1.3149999999999999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9"/>
  <sheetViews>
    <sheetView zoomScale="70" zoomScaleNormal="70" workbookViewId="0">
      <selection activeCell="M39" sqref="M39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67" t="s">
        <v>11</v>
      </c>
      <c r="B27" s="68"/>
      <c r="C27" s="68"/>
      <c r="D27" s="68"/>
      <c r="E27" s="68"/>
      <c r="F27" s="68"/>
      <c r="G27" s="68"/>
      <c r="H27" s="68"/>
      <c r="I27" s="68"/>
      <c r="J27" s="68"/>
    </row>
    <row r="28" spans="1:10" ht="65.099999999999994" customHeight="1">
      <c r="A28" s="23" t="s">
        <v>12</v>
      </c>
      <c r="B28" s="41" t="s">
        <v>0</v>
      </c>
      <c r="C28" s="41" t="s">
        <v>17</v>
      </c>
      <c r="D28" s="41" t="s">
        <v>18</v>
      </c>
      <c r="E28" s="41" t="s">
        <v>4</v>
      </c>
      <c r="F28" s="41" t="s">
        <v>5</v>
      </c>
      <c r="G28" s="41" t="s">
        <v>6</v>
      </c>
      <c r="H28" s="41" t="s">
        <v>7</v>
      </c>
      <c r="I28" s="41" t="s">
        <v>8</v>
      </c>
      <c r="J28" s="41" t="s">
        <v>9</v>
      </c>
    </row>
    <row r="29" spans="1:10">
      <c r="A29" s="24">
        <v>-5</v>
      </c>
      <c r="B29" s="37">
        <v>48928.722450297355</v>
      </c>
      <c r="C29" s="37"/>
      <c r="D29" s="37"/>
      <c r="E29" s="37"/>
      <c r="F29" s="37"/>
      <c r="G29" s="38"/>
      <c r="H29" s="37"/>
      <c r="I29" s="38"/>
      <c r="J29" s="38"/>
    </row>
    <row r="30" spans="1:10">
      <c r="A30" s="24">
        <f>A29+1</f>
        <v>-4</v>
      </c>
      <c r="B30" s="37">
        <v>182490</v>
      </c>
      <c r="C30" s="37"/>
      <c r="D30" s="37"/>
      <c r="E30" s="37"/>
      <c r="F30" s="37"/>
      <c r="G30" s="38"/>
      <c r="H30" s="37"/>
      <c r="I30" s="38"/>
      <c r="J30" s="38"/>
    </row>
    <row r="31" spans="1:10">
      <c r="A31" s="24">
        <f t="shared" ref="A31:A54" si="0">A30+1</f>
        <v>-3</v>
      </c>
      <c r="B31" s="37">
        <v>932203.23230189609</v>
      </c>
      <c r="C31" s="37"/>
      <c r="D31" s="37"/>
      <c r="E31" s="37"/>
      <c r="F31" s="37"/>
      <c r="G31" s="38"/>
      <c r="H31" s="37"/>
      <c r="I31" s="38"/>
      <c r="J31" s="38"/>
    </row>
    <row r="32" spans="1:10">
      <c r="A32" s="24">
        <f t="shared" si="0"/>
        <v>-2</v>
      </c>
      <c r="B32" s="37">
        <v>2518176.0000000009</v>
      </c>
      <c r="C32" s="37"/>
      <c r="D32" s="37"/>
      <c r="E32" s="37"/>
      <c r="F32" s="37"/>
      <c r="G32" s="38"/>
      <c r="H32" s="37"/>
      <c r="I32" s="38"/>
      <c r="J32" s="38"/>
    </row>
    <row r="33" spans="1:10">
      <c r="A33" s="24">
        <f t="shared" si="0"/>
        <v>-1</v>
      </c>
      <c r="B33" s="37">
        <v>6154508.6952496069</v>
      </c>
      <c r="C33" s="37"/>
      <c r="D33" s="37"/>
      <c r="E33" s="37"/>
      <c r="F33" s="37"/>
      <c r="G33" s="38"/>
      <c r="H33" s="37"/>
      <c r="I33" s="38"/>
      <c r="J33" s="38"/>
    </row>
    <row r="34" spans="1:10">
      <c r="A34" s="24">
        <f t="shared" si="0"/>
        <v>0</v>
      </c>
      <c r="B34" s="37">
        <v>11228063.999999996</v>
      </c>
      <c r="C34" s="37"/>
      <c r="D34" s="37"/>
      <c r="E34" s="37"/>
      <c r="F34" s="37"/>
      <c r="G34" s="38"/>
      <c r="H34" s="37"/>
      <c r="I34" s="38"/>
      <c r="J34" s="38"/>
    </row>
    <row r="35" spans="1:10">
      <c r="A35" s="24">
        <f t="shared" si="0"/>
        <v>1</v>
      </c>
      <c r="B35" s="37">
        <v>16442889.926055962</v>
      </c>
      <c r="C35" s="37"/>
      <c r="D35" s="37"/>
      <c r="E35" s="37"/>
      <c r="F35" s="37"/>
      <c r="G35" s="38"/>
      <c r="H35" s="37"/>
      <c r="I35" s="38"/>
      <c r="J35" s="38"/>
    </row>
    <row r="36" spans="1:10">
      <c r="A36" s="24">
        <f t="shared" si="0"/>
        <v>2</v>
      </c>
      <c r="B36" s="37">
        <v>21513827.999999996</v>
      </c>
      <c r="C36" s="37"/>
      <c r="D36" s="37"/>
      <c r="E36" s="37"/>
      <c r="F36" s="37"/>
      <c r="G36" s="38"/>
      <c r="H36" s="37"/>
      <c r="I36" s="38"/>
      <c r="J36" s="38"/>
    </row>
    <row r="37" spans="1:10">
      <c r="A37" s="24">
        <f t="shared" si="0"/>
        <v>3</v>
      </c>
      <c r="B37" s="37">
        <v>25520930.728964482</v>
      </c>
      <c r="C37" s="37"/>
      <c r="D37" s="37"/>
      <c r="E37" s="37"/>
      <c r="F37" s="37"/>
      <c r="G37" s="38"/>
      <c r="H37" s="37"/>
      <c r="I37" s="38"/>
      <c r="J37" s="38"/>
    </row>
    <row r="38" spans="1:10">
      <c r="A38" s="24">
        <f t="shared" si="0"/>
        <v>4</v>
      </c>
      <c r="B38" s="37">
        <v>29290439.999999993</v>
      </c>
      <c r="C38" s="37"/>
      <c r="D38" s="37"/>
      <c r="E38" s="37"/>
      <c r="F38" s="37"/>
      <c r="G38" s="38"/>
      <c r="H38" s="37"/>
      <c r="I38" s="38"/>
      <c r="J38" s="38"/>
    </row>
    <row r="39" spans="1:10">
      <c r="A39" s="24">
        <f t="shared" si="0"/>
        <v>5</v>
      </c>
      <c r="B39" s="37">
        <v>33184484.6579694</v>
      </c>
      <c r="C39" s="37"/>
      <c r="D39" s="37"/>
      <c r="E39" s="37"/>
      <c r="F39" s="37"/>
      <c r="G39" s="38"/>
      <c r="H39" s="37"/>
      <c r="I39" s="38"/>
      <c r="J39" s="38"/>
    </row>
    <row r="40" spans="1:10">
      <c r="A40" s="24">
        <f t="shared" si="0"/>
        <v>6</v>
      </c>
      <c r="B40" s="37">
        <v>37331310.000000007</v>
      </c>
      <c r="C40" s="37"/>
      <c r="D40" s="37"/>
      <c r="E40" s="37"/>
      <c r="F40" s="37"/>
      <c r="G40" s="38"/>
      <c r="H40" s="37"/>
      <c r="I40" s="38"/>
      <c r="J40" s="38"/>
    </row>
    <row r="41" spans="1:10">
      <c r="A41" s="24">
        <f t="shared" si="0"/>
        <v>7</v>
      </c>
      <c r="B41" s="37">
        <v>42110588.141489148</v>
      </c>
      <c r="C41" s="37"/>
      <c r="D41" s="37"/>
      <c r="E41" s="37"/>
      <c r="F41" s="37"/>
      <c r="G41" s="38"/>
      <c r="H41" s="37"/>
      <c r="I41" s="38"/>
      <c r="J41" s="38"/>
    </row>
    <row r="42" spans="1:10">
      <c r="A42" s="24">
        <f t="shared" si="0"/>
        <v>8</v>
      </c>
      <c r="B42" s="37">
        <v>47340365.999999978</v>
      </c>
      <c r="C42" s="37"/>
      <c r="D42" s="37"/>
      <c r="E42" s="37"/>
      <c r="F42" s="37"/>
      <c r="G42" s="38"/>
      <c r="H42" s="37"/>
      <c r="I42" s="38"/>
      <c r="J42" s="38"/>
    </row>
    <row r="43" spans="1:10">
      <c r="A43" s="24">
        <f t="shared" si="0"/>
        <v>9</v>
      </c>
      <c r="B43" s="37">
        <v>53340108.445069373</v>
      </c>
      <c r="C43" s="37"/>
      <c r="D43" s="37"/>
      <c r="E43" s="37"/>
      <c r="F43" s="37"/>
      <c r="G43" s="38"/>
      <c r="H43" s="37"/>
      <c r="I43" s="38"/>
      <c r="J43" s="38"/>
    </row>
    <row r="44" spans="1:10">
      <c r="A44" s="24">
        <f t="shared" si="0"/>
        <v>10</v>
      </c>
      <c r="B44" s="37">
        <v>58879230.000000007</v>
      </c>
      <c r="C44" s="37"/>
      <c r="D44" s="37"/>
      <c r="E44" s="37"/>
      <c r="F44" s="37"/>
      <c r="G44" s="38"/>
      <c r="H44" s="37"/>
      <c r="I44" s="38"/>
      <c r="J44" s="38"/>
    </row>
    <row r="45" spans="1:10">
      <c r="A45" s="24">
        <f t="shared" si="0"/>
        <v>11</v>
      </c>
      <c r="B45" s="37">
        <v>63221549.866624057</v>
      </c>
      <c r="C45" s="37"/>
      <c r="D45" s="37"/>
      <c r="E45" s="37"/>
      <c r="F45" s="37"/>
      <c r="G45" s="38"/>
      <c r="H45" s="37"/>
      <c r="I45" s="38"/>
      <c r="J45" s="38"/>
    </row>
    <row r="46" spans="1:10">
      <c r="A46" s="24">
        <f t="shared" si="0"/>
        <v>12</v>
      </c>
      <c r="B46" s="37">
        <v>66092502.000000037</v>
      </c>
      <c r="C46" s="37"/>
      <c r="D46" s="37"/>
      <c r="E46" s="37"/>
      <c r="F46" s="37"/>
      <c r="G46" s="38"/>
      <c r="H46" s="37"/>
      <c r="I46" s="38"/>
      <c r="J46" s="38"/>
    </row>
    <row r="47" spans="1:10">
      <c r="A47" s="24">
        <f t="shared" si="0"/>
        <v>13</v>
      </c>
      <c r="B47" s="37">
        <v>67349797.832041979</v>
      </c>
      <c r="C47" s="37"/>
      <c r="D47" s="37"/>
      <c r="E47" s="37"/>
      <c r="F47" s="37"/>
      <c r="G47" s="38"/>
      <c r="H47" s="37"/>
      <c r="I47" s="38"/>
      <c r="J47" s="38"/>
    </row>
    <row r="48" spans="1:10">
      <c r="A48" s="24">
        <f t="shared" si="0"/>
        <v>14</v>
      </c>
      <c r="B48" s="37">
        <v>67979712</v>
      </c>
      <c r="C48" s="37"/>
      <c r="D48" s="37"/>
      <c r="E48" s="37"/>
      <c r="F48" s="37"/>
      <c r="G48" s="38"/>
      <c r="H48" s="37"/>
      <c r="I48" s="38"/>
      <c r="J48" s="38"/>
    </row>
    <row r="49" spans="1:10">
      <c r="A49" s="24">
        <f t="shared" si="0"/>
        <v>15</v>
      </c>
      <c r="B49" s="37">
        <v>68176739.496682644</v>
      </c>
      <c r="C49" s="37"/>
      <c r="D49" s="37"/>
      <c r="E49" s="37"/>
      <c r="F49" s="37"/>
      <c r="G49" s="38"/>
      <c r="H49" s="37"/>
      <c r="I49" s="38"/>
      <c r="J49" s="38"/>
    </row>
    <row r="50" spans="1:10">
      <c r="A50" s="24">
        <f t="shared" si="0"/>
        <v>16</v>
      </c>
      <c r="B50" s="37">
        <v>68256107.999999985</v>
      </c>
      <c r="C50" s="37"/>
      <c r="D50" s="37"/>
      <c r="E50" s="37"/>
      <c r="F50" s="37"/>
      <c r="G50" s="38"/>
      <c r="H50" s="37"/>
      <c r="I50" s="38"/>
      <c r="J50" s="38"/>
    </row>
    <row r="51" spans="1:10">
      <c r="A51" s="24">
        <f t="shared" si="0"/>
        <v>17</v>
      </c>
      <c r="B51" s="37">
        <v>68260496.255101174</v>
      </c>
      <c r="C51" s="37"/>
      <c r="D51" s="37"/>
      <c r="E51" s="37"/>
      <c r="F51" s="37"/>
      <c r="G51" s="38"/>
      <c r="H51" s="37"/>
      <c r="I51" s="38"/>
      <c r="J51" s="38"/>
    </row>
    <row r="52" spans="1:10">
      <c r="A52" s="24">
        <f t="shared" si="0"/>
        <v>18</v>
      </c>
      <c r="B52" s="37">
        <v>68262000</v>
      </c>
      <c r="C52" s="37"/>
      <c r="D52" s="37"/>
      <c r="E52" s="37"/>
      <c r="F52" s="37"/>
      <c r="G52" s="38"/>
      <c r="H52" s="37"/>
      <c r="I52" s="38"/>
      <c r="J52" s="38"/>
    </row>
    <row r="53" spans="1:10">
      <c r="A53" s="24">
        <f t="shared" si="0"/>
        <v>19</v>
      </c>
      <c r="B53" s="37">
        <v>68262000</v>
      </c>
      <c r="C53" s="37"/>
      <c r="D53" s="37"/>
      <c r="E53" s="37"/>
      <c r="F53" s="37"/>
      <c r="G53" s="38"/>
      <c r="H53" s="37"/>
      <c r="I53" s="38"/>
      <c r="J53" s="37"/>
    </row>
    <row r="54" spans="1:10">
      <c r="A54" s="24">
        <f t="shared" si="0"/>
        <v>20</v>
      </c>
      <c r="B54" s="37">
        <v>68262000</v>
      </c>
      <c r="C54" s="37"/>
      <c r="D54" s="37"/>
      <c r="E54" s="37"/>
      <c r="F54" s="37"/>
      <c r="G54" s="38"/>
      <c r="H54" s="37"/>
      <c r="I54" s="38"/>
      <c r="J54" s="37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8.0780636629891198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68262000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zoomScale="70" zoomScaleNormal="70" workbookViewId="0">
      <selection activeCell="L31" sqref="L31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67" t="s">
        <v>11</v>
      </c>
      <c r="B27" s="68"/>
      <c r="C27" s="68"/>
      <c r="D27" s="68"/>
      <c r="E27" s="68"/>
      <c r="F27" s="68"/>
      <c r="G27" s="68"/>
      <c r="H27" s="68"/>
      <c r="I27" s="68"/>
      <c r="J27" s="68"/>
    </row>
    <row r="28" spans="1:10" ht="65.099999999999994" customHeight="1">
      <c r="A28" s="23" t="s">
        <v>12</v>
      </c>
      <c r="B28" s="41" t="s">
        <v>0</v>
      </c>
      <c r="C28" s="41" t="s">
        <v>17</v>
      </c>
      <c r="D28" s="41" t="s">
        <v>18</v>
      </c>
      <c r="E28" s="41" t="s">
        <v>4</v>
      </c>
      <c r="F28" s="41" t="s">
        <v>5</v>
      </c>
      <c r="G28" s="41" t="s">
        <v>6</v>
      </c>
      <c r="H28" s="41" t="s">
        <v>7</v>
      </c>
      <c r="I28" s="41" t="s">
        <v>8</v>
      </c>
      <c r="J28" s="41" t="s">
        <v>9</v>
      </c>
    </row>
    <row r="29" spans="1:10">
      <c r="A29" s="24">
        <v>-5</v>
      </c>
      <c r="B29" s="37">
        <v>2989.6861121305719</v>
      </c>
      <c r="C29" s="37"/>
      <c r="D29" s="37"/>
      <c r="E29" s="37"/>
      <c r="F29" s="37"/>
      <c r="G29" s="38"/>
      <c r="H29" s="37"/>
      <c r="I29" s="38"/>
      <c r="J29" s="38"/>
    </row>
    <row r="30" spans="1:10">
      <c r="A30" s="24">
        <f>A29+1</f>
        <v>-4</v>
      </c>
      <c r="B30" s="37">
        <v>11910</v>
      </c>
      <c r="C30" s="37"/>
      <c r="D30" s="37"/>
      <c r="E30" s="37"/>
      <c r="F30" s="37"/>
      <c r="G30" s="38"/>
      <c r="H30" s="37"/>
      <c r="I30" s="38"/>
      <c r="J30" s="38"/>
    </row>
    <row r="31" spans="1:10">
      <c r="A31" s="24">
        <f t="shared" ref="A31:A54" si="0">A30+1</f>
        <v>-3</v>
      </c>
      <c r="B31" s="37">
        <v>831932.42312027735</v>
      </c>
      <c r="C31" s="37"/>
      <c r="D31" s="37"/>
      <c r="E31" s="37"/>
      <c r="F31" s="37"/>
      <c r="G31" s="38"/>
      <c r="H31" s="37"/>
      <c r="I31" s="38"/>
      <c r="J31" s="38"/>
    </row>
    <row r="32" spans="1:10">
      <c r="A32" s="24">
        <f t="shared" si="0"/>
        <v>-2</v>
      </c>
      <c r="B32" s="37">
        <v>2910036.0000000009</v>
      </c>
      <c r="C32" s="37"/>
      <c r="D32" s="37"/>
      <c r="E32" s="37"/>
      <c r="F32" s="37"/>
      <c r="G32" s="38"/>
      <c r="H32" s="37"/>
      <c r="I32" s="38"/>
      <c r="J32" s="38"/>
    </row>
    <row r="33" spans="1:10">
      <c r="A33" s="24">
        <f t="shared" si="0"/>
        <v>-1</v>
      </c>
      <c r="B33" s="37">
        <v>10828741.644323351</v>
      </c>
      <c r="C33" s="37"/>
      <c r="D33" s="37"/>
      <c r="E33" s="37"/>
      <c r="F33" s="37"/>
      <c r="G33" s="38"/>
      <c r="H33" s="37"/>
      <c r="I33" s="38"/>
      <c r="J33" s="38"/>
    </row>
    <row r="34" spans="1:10">
      <c r="A34" s="24">
        <f t="shared" si="0"/>
        <v>0</v>
      </c>
      <c r="B34" s="37">
        <v>22705990</v>
      </c>
      <c r="C34" s="37"/>
      <c r="D34" s="37"/>
      <c r="E34" s="37"/>
      <c r="F34" s="37"/>
      <c r="G34" s="38"/>
      <c r="H34" s="37"/>
      <c r="I34" s="38"/>
      <c r="J34" s="38"/>
    </row>
    <row r="35" spans="1:10">
      <c r="A35" s="24">
        <f t="shared" si="0"/>
        <v>1</v>
      </c>
      <c r="B35" s="37">
        <v>34115165.590814419</v>
      </c>
      <c r="C35" s="37"/>
      <c r="D35" s="37"/>
      <c r="E35" s="37"/>
      <c r="F35" s="37"/>
      <c r="G35" s="38"/>
      <c r="H35" s="37"/>
      <c r="I35" s="38"/>
      <c r="J35" s="38"/>
    </row>
    <row r="36" spans="1:10">
      <c r="A36" s="24">
        <f t="shared" si="0"/>
        <v>2</v>
      </c>
      <c r="B36" s="37">
        <v>44818526.000000015</v>
      </c>
      <c r="C36" s="37"/>
      <c r="D36" s="37"/>
      <c r="E36" s="37"/>
      <c r="F36" s="37"/>
      <c r="G36" s="38"/>
      <c r="H36" s="37"/>
      <c r="I36" s="38"/>
      <c r="J36" s="38"/>
    </row>
    <row r="37" spans="1:10">
      <c r="A37" s="24">
        <f t="shared" si="0"/>
        <v>3</v>
      </c>
      <c r="B37" s="37">
        <v>52877305.248338021</v>
      </c>
      <c r="C37" s="37"/>
      <c r="D37" s="37"/>
      <c r="E37" s="37"/>
      <c r="F37" s="37"/>
      <c r="G37" s="38"/>
      <c r="H37" s="37"/>
      <c r="I37" s="38"/>
      <c r="J37" s="38"/>
    </row>
    <row r="38" spans="1:10">
      <c r="A38" s="24">
        <f t="shared" si="0"/>
        <v>4</v>
      </c>
      <c r="B38" s="37">
        <v>60091272.000000015</v>
      </c>
      <c r="C38" s="37"/>
      <c r="D38" s="37"/>
      <c r="E38" s="37"/>
      <c r="F38" s="37"/>
      <c r="G38" s="38"/>
      <c r="H38" s="37"/>
      <c r="I38" s="38"/>
      <c r="J38" s="38"/>
    </row>
    <row r="39" spans="1:10">
      <c r="A39" s="24">
        <f t="shared" si="0"/>
        <v>5</v>
      </c>
      <c r="B39" s="37">
        <v>66727928.913805455</v>
      </c>
      <c r="C39" s="37"/>
      <c r="D39" s="37"/>
      <c r="E39" s="37"/>
      <c r="F39" s="37"/>
      <c r="G39" s="38"/>
      <c r="H39" s="37"/>
      <c r="I39" s="38"/>
      <c r="J39" s="38"/>
    </row>
    <row r="40" spans="1:10">
      <c r="A40" s="24">
        <f t="shared" si="0"/>
        <v>6</v>
      </c>
      <c r="B40" s="37">
        <v>74237108</v>
      </c>
      <c r="C40" s="37"/>
      <c r="D40" s="37"/>
      <c r="E40" s="37"/>
      <c r="F40" s="37"/>
      <c r="G40" s="38"/>
      <c r="H40" s="37"/>
      <c r="I40" s="38"/>
      <c r="J40" s="38"/>
    </row>
    <row r="41" spans="1:10">
      <c r="A41" s="24">
        <f t="shared" si="0"/>
        <v>7</v>
      </c>
      <c r="B41" s="37">
        <v>85825552.211104885</v>
      </c>
      <c r="C41" s="37"/>
      <c r="D41" s="37"/>
      <c r="E41" s="37"/>
      <c r="F41" s="37"/>
      <c r="G41" s="38"/>
      <c r="H41" s="37"/>
      <c r="I41" s="38"/>
      <c r="J41" s="38"/>
    </row>
    <row r="42" spans="1:10">
      <c r="A42" s="24">
        <f t="shared" si="0"/>
        <v>8</v>
      </c>
      <c r="B42" s="37">
        <v>99661595.99999997</v>
      </c>
      <c r="C42" s="37"/>
      <c r="D42" s="37"/>
      <c r="E42" s="37"/>
      <c r="F42" s="37"/>
      <c r="G42" s="38"/>
      <c r="H42" s="37"/>
      <c r="I42" s="38"/>
      <c r="J42" s="38"/>
    </row>
    <row r="43" spans="1:10">
      <c r="A43" s="24">
        <f t="shared" si="0"/>
        <v>9</v>
      </c>
      <c r="B43" s="37">
        <v>115755372.10908368</v>
      </c>
      <c r="C43" s="37"/>
      <c r="D43" s="37"/>
      <c r="E43" s="37"/>
      <c r="F43" s="37"/>
      <c r="G43" s="38"/>
      <c r="H43" s="37"/>
      <c r="I43" s="38"/>
      <c r="J43" s="38"/>
    </row>
    <row r="44" spans="1:10">
      <c r="A44" s="24">
        <f t="shared" si="0"/>
        <v>10</v>
      </c>
      <c r="B44" s="37">
        <v>128830288</v>
      </c>
      <c r="C44" s="37"/>
      <c r="D44" s="37"/>
      <c r="E44" s="37"/>
      <c r="F44" s="37"/>
      <c r="G44" s="38"/>
      <c r="H44" s="37"/>
      <c r="I44" s="38"/>
      <c r="J44" s="38"/>
    </row>
    <row r="45" spans="1:10">
      <c r="A45" s="24">
        <f t="shared" si="0"/>
        <v>11</v>
      </c>
      <c r="B45" s="37">
        <v>135637191.13642868</v>
      </c>
      <c r="C45" s="37"/>
      <c r="D45" s="37"/>
      <c r="E45" s="37"/>
      <c r="F45" s="37"/>
      <c r="G45" s="38"/>
      <c r="H45" s="37"/>
      <c r="I45" s="38"/>
      <c r="J45" s="38"/>
    </row>
    <row r="46" spans="1:10">
      <c r="A46" s="24">
        <f t="shared" si="0"/>
        <v>12</v>
      </c>
      <c r="B46" s="37">
        <v>139010415.99999997</v>
      </c>
      <c r="C46" s="37"/>
      <c r="D46" s="37"/>
      <c r="E46" s="37"/>
      <c r="F46" s="37"/>
      <c r="G46" s="38"/>
      <c r="H46" s="37"/>
      <c r="I46" s="38"/>
      <c r="J46" s="38"/>
    </row>
    <row r="47" spans="1:10">
      <c r="A47" s="24">
        <f t="shared" si="0"/>
        <v>13</v>
      </c>
      <c r="B47" s="37">
        <v>139540985.00537565</v>
      </c>
      <c r="C47" s="37"/>
      <c r="D47" s="37"/>
      <c r="E47" s="37"/>
      <c r="F47" s="37"/>
      <c r="G47" s="38"/>
      <c r="H47" s="37"/>
      <c r="I47" s="38"/>
      <c r="J47" s="38"/>
    </row>
    <row r="48" spans="1:10">
      <c r="A48" s="24">
        <f t="shared" si="0"/>
        <v>14</v>
      </c>
      <c r="B48" s="37">
        <v>139737963.99999997</v>
      </c>
      <c r="C48" s="37"/>
      <c r="D48" s="37"/>
      <c r="E48" s="37"/>
      <c r="F48" s="37"/>
      <c r="G48" s="38"/>
      <c r="H48" s="37"/>
      <c r="I48" s="38"/>
      <c r="J48" s="38"/>
    </row>
    <row r="49" spans="1:10">
      <c r="A49" s="24">
        <f t="shared" si="0"/>
        <v>15</v>
      </c>
      <c r="B49" s="37">
        <v>139746942.03149337</v>
      </c>
      <c r="C49" s="37"/>
      <c r="D49" s="37"/>
      <c r="E49" s="37"/>
      <c r="F49" s="37"/>
      <c r="G49" s="38"/>
      <c r="H49" s="37"/>
      <c r="I49" s="38"/>
      <c r="J49" s="38"/>
    </row>
    <row r="50" spans="1:10">
      <c r="A50" s="24">
        <f t="shared" si="0"/>
        <v>16</v>
      </c>
      <c r="B50" s="37">
        <v>139750000</v>
      </c>
      <c r="C50" s="37"/>
      <c r="D50" s="37"/>
      <c r="E50" s="37"/>
      <c r="F50" s="37"/>
      <c r="G50" s="38"/>
      <c r="H50" s="37"/>
      <c r="I50" s="38"/>
      <c r="J50" s="38"/>
    </row>
    <row r="51" spans="1:10">
      <c r="A51" s="24">
        <f t="shared" si="0"/>
        <v>17</v>
      </c>
      <c r="B51" s="37">
        <v>139750000</v>
      </c>
      <c r="C51" s="37"/>
      <c r="D51" s="37"/>
      <c r="E51" s="37"/>
      <c r="F51" s="37"/>
      <c r="G51" s="38"/>
      <c r="H51" s="37"/>
      <c r="I51" s="38"/>
      <c r="J51" s="38"/>
    </row>
    <row r="52" spans="1:10">
      <c r="A52" s="24">
        <f t="shared" si="0"/>
        <v>18</v>
      </c>
      <c r="B52" s="37">
        <v>139750000</v>
      </c>
      <c r="C52" s="37"/>
      <c r="D52" s="37"/>
      <c r="E52" s="37"/>
      <c r="F52" s="37"/>
      <c r="G52" s="38"/>
      <c r="H52" s="37"/>
      <c r="I52" s="38"/>
      <c r="J52" s="38"/>
    </row>
    <row r="53" spans="1:10">
      <c r="A53" s="24">
        <f t="shared" si="0"/>
        <v>19</v>
      </c>
      <c r="B53" s="37">
        <v>139750000</v>
      </c>
      <c r="C53" s="37"/>
      <c r="D53" s="37"/>
      <c r="E53" s="37"/>
      <c r="F53" s="37"/>
      <c r="G53" s="38"/>
      <c r="H53" s="37"/>
      <c r="I53" s="38"/>
      <c r="J53" s="37"/>
    </row>
    <row r="54" spans="1:10">
      <c r="A54" s="24">
        <f t="shared" si="0"/>
        <v>20</v>
      </c>
      <c r="B54" s="37">
        <v>139750000</v>
      </c>
      <c r="C54" s="37"/>
      <c r="D54" s="37"/>
      <c r="E54" s="37"/>
      <c r="F54" s="37"/>
      <c r="G54" s="38"/>
      <c r="H54" s="37"/>
      <c r="I54" s="38"/>
      <c r="J54" s="37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7.8755534131122547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139750000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9"/>
  <sheetViews>
    <sheetView zoomScale="70" zoomScaleNormal="70" workbookViewId="0">
      <selection activeCell="M34" sqref="M34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67" t="s">
        <v>11</v>
      </c>
      <c r="B27" s="68"/>
      <c r="C27" s="68"/>
      <c r="D27" s="68"/>
      <c r="E27" s="68"/>
      <c r="F27" s="68"/>
      <c r="G27" s="68"/>
      <c r="H27" s="68"/>
      <c r="I27" s="68"/>
      <c r="J27" s="68"/>
    </row>
    <row r="28" spans="1:10" ht="65.099999999999994" customHeight="1">
      <c r="A28" s="23" t="s">
        <v>12</v>
      </c>
      <c r="B28" s="41" t="s">
        <v>0</v>
      </c>
      <c r="C28" s="41" t="s">
        <v>17</v>
      </c>
      <c r="D28" s="41" t="s">
        <v>18</v>
      </c>
      <c r="E28" s="41" t="s">
        <v>4</v>
      </c>
      <c r="F28" s="41" t="s">
        <v>5</v>
      </c>
      <c r="G28" s="41" t="s">
        <v>6</v>
      </c>
      <c r="H28" s="41" t="s">
        <v>7</v>
      </c>
      <c r="I28" s="41" t="s">
        <v>8</v>
      </c>
      <c r="J28" s="41" t="s">
        <v>9</v>
      </c>
    </row>
    <row r="29" spans="1:10">
      <c r="A29" s="24">
        <v>-5</v>
      </c>
      <c r="B29" s="37">
        <v>0</v>
      </c>
      <c r="C29" s="37"/>
      <c r="D29" s="37"/>
      <c r="E29" s="37"/>
      <c r="F29" s="37"/>
      <c r="G29" s="38"/>
      <c r="H29" s="37"/>
      <c r="I29" s="38"/>
      <c r="J29" s="38"/>
    </row>
    <row r="30" spans="1:10">
      <c r="A30" s="24">
        <f>A29+1</f>
        <v>-4</v>
      </c>
      <c r="B30" s="37">
        <v>0</v>
      </c>
      <c r="C30" s="37"/>
      <c r="D30" s="37"/>
      <c r="E30" s="37"/>
      <c r="F30" s="37"/>
      <c r="G30" s="38"/>
      <c r="H30" s="37"/>
      <c r="I30" s="38"/>
      <c r="J30" s="38"/>
    </row>
    <row r="31" spans="1:10">
      <c r="A31" s="24">
        <f t="shared" ref="A31:A54" si="0">A30+1</f>
        <v>-3</v>
      </c>
      <c r="B31" s="37">
        <v>1171317.8455248671</v>
      </c>
      <c r="C31" s="37"/>
      <c r="D31" s="37"/>
      <c r="E31" s="37"/>
      <c r="F31" s="37"/>
      <c r="G31" s="38"/>
      <c r="H31" s="37"/>
      <c r="I31" s="38"/>
      <c r="J31" s="38"/>
    </row>
    <row r="32" spans="1:10">
      <c r="A32" s="24">
        <f t="shared" si="0"/>
        <v>-2</v>
      </c>
      <c r="B32" s="37">
        <v>4254605.9999999991</v>
      </c>
      <c r="C32" s="37"/>
      <c r="D32" s="37"/>
      <c r="E32" s="37"/>
      <c r="F32" s="37"/>
      <c r="G32" s="38"/>
      <c r="H32" s="37"/>
      <c r="I32" s="38"/>
      <c r="J32" s="38"/>
    </row>
    <row r="33" spans="1:10">
      <c r="A33" s="24">
        <f t="shared" si="0"/>
        <v>-1</v>
      </c>
      <c r="B33" s="37">
        <v>18923477.123561982</v>
      </c>
      <c r="C33" s="37"/>
      <c r="D33" s="37"/>
      <c r="E33" s="37"/>
      <c r="F33" s="37"/>
      <c r="G33" s="38"/>
      <c r="H33" s="37"/>
      <c r="I33" s="38"/>
      <c r="J33" s="38"/>
    </row>
    <row r="34" spans="1:10">
      <c r="A34" s="24">
        <f t="shared" si="0"/>
        <v>0</v>
      </c>
      <c r="B34" s="37">
        <v>42031872.000000007</v>
      </c>
      <c r="C34" s="37"/>
      <c r="D34" s="37"/>
      <c r="E34" s="37"/>
      <c r="F34" s="37"/>
      <c r="G34" s="38"/>
      <c r="H34" s="37"/>
      <c r="I34" s="38"/>
      <c r="J34" s="38"/>
    </row>
    <row r="35" spans="1:10">
      <c r="A35" s="24">
        <f t="shared" si="0"/>
        <v>1</v>
      </c>
      <c r="B35" s="37">
        <v>65504673.451174155</v>
      </c>
      <c r="C35" s="37"/>
      <c r="D35" s="37"/>
      <c r="E35" s="37"/>
      <c r="F35" s="37"/>
      <c r="G35" s="38"/>
      <c r="H35" s="37"/>
      <c r="I35" s="38"/>
      <c r="J35" s="38"/>
    </row>
    <row r="36" spans="1:10">
      <c r="A36" s="24">
        <f t="shared" si="0"/>
        <v>2</v>
      </c>
      <c r="B36" s="37">
        <v>87837749.999999955</v>
      </c>
      <c r="C36" s="37"/>
      <c r="D36" s="37"/>
      <c r="E36" s="37"/>
      <c r="F36" s="37"/>
      <c r="G36" s="38"/>
      <c r="H36" s="37"/>
      <c r="I36" s="38"/>
      <c r="J36" s="38"/>
    </row>
    <row r="37" spans="1:10">
      <c r="A37" s="24">
        <f t="shared" si="0"/>
        <v>3</v>
      </c>
      <c r="B37" s="37">
        <v>104273513.47060975</v>
      </c>
      <c r="C37" s="37"/>
      <c r="D37" s="37"/>
      <c r="E37" s="37"/>
      <c r="F37" s="37"/>
      <c r="G37" s="38"/>
      <c r="H37" s="37"/>
      <c r="I37" s="38"/>
      <c r="J37" s="38"/>
    </row>
    <row r="38" spans="1:10">
      <c r="A38" s="24">
        <f t="shared" si="0"/>
        <v>4</v>
      </c>
      <c r="B38" s="37">
        <v>118657115.99999997</v>
      </c>
      <c r="C38" s="37"/>
      <c r="D38" s="37"/>
      <c r="E38" s="37"/>
      <c r="F38" s="37"/>
      <c r="G38" s="38"/>
      <c r="H38" s="37"/>
      <c r="I38" s="38"/>
      <c r="J38" s="38"/>
    </row>
    <row r="39" spans="1:10">
      <c r="A39" s="24">
        <f t="shared" si="0"/>
        <v>5</v>
      </c>
      <c r="B39" s="37">
        <v>131224929.36195652</v>
      </c>
      <c r="C39" s="37"/>
      <c r="D39" s="37"/>
      <c r="E39" s="37"/>
      <c r="F39" s="37"/>
      <c r="G39" s="38"/>
      <c r="H39" s="37"/>
      <c r="I39" s="38"/>
      <c r="J39" s="38"/>
    </row>
    <row r="40" spans="1:10">
      <c r="A40" s="24">
        <f t="shared" si="0"/>
        <v>6</v>
      </c>
      <c r="B40" s="37">
        <v>145402884.00000006</v>
      </c>
      <c r="C40" s="37"/>
      <c r="D40" s="37"/>
      <c r="E40" s="37"/>
      <c r="F40" s="37"/>
      <c r="G40" s="38"/>
      <c r="H40" s="37"/>
      <c r="I40" s="38"/>
      <c r="J40" s="38"/>
    </row>
    <row r="41" spans="1:10">
      <c r="A41" s="24">
        <f t="shared" si="0"/>
        <v>7</v>
      </c>
      <c r="B41" s="37">
        <v>168228408.0625256</v>
      </c>
      <c r="C41" s="37"/>
      <c r="D41" s="37"/>
      <c r="E41" s="37"/>
      <c r="F41" s="37"/>
      <c r="G41" s="38"/>
      <c r="H41" s="37"/>
      <c r="I41" s="38"/>
      <c r="J41" s="38"/>
    </row>
    <row r="42" spans="1:10">
      <c r="A42" s="24">
        <f t="shared" si="0"/>
        <v>8</v>
      </c>
      <c r="B42" s="37">
        <v>196358093.99999997</v>
      </c>
      <c r="C42" s="37"/>
      <c r="D42" s="37"/>
      <c r="E42" s="37"/>
      <c r="F42" s="37"/>
      <c r="G42" s="38"/>
      <c r="H42" s="37"/>
      <c r="I42" s="38"/>
      <c r="J42" s="38"/>
    </row>
    <row r="43" spans="1:10">
      <c r="A43" s="24">
        <f t="shared" si="0"/>
        <v>9</v>
      </c>
      <c r="B43" s="37">
        <v>231070307.42673695</v>
      </c>
      <c r="C43" s="37"/>
      <c r="D43" s="37"/>
      <c r="E43" s="37"/>
      <c r="F43" s="37"/>
      <c r="G43" s="38"/>
      <c r="H43" s="37"/>
      <c r="I43" s="38"/>
      <c r="J43" s="38"/>
    </row>
    <row r="44" spans="1:10">
      <c r="A44" s="24">
        <f t="shared" si="0"/>
        <v>10</v>
      </c>
      <c r="B44" s="37">
        <v>259244658.00000003</v>
      </c>
      <c r="C44" s="37"/>
      <c r="D44" s="37"/>
      <c r="E44" s="37"/>
      <c r="F44" s="37"/>
      <c r="G44" s="38"/>
      <c r="H44" s="37"/>
      <c r="I44" s="38"/>
      <c r="J44" s="38"/>
    </row>
    <row r="45" spans="1:10">
      <c r="A45" s="24">
        <f t="shared" si="0"/>
        <v>11</v>
      </c>
      <c r="B45" s="37">
        <v>272794388.56899863</v>
      </c>
      <c r="C45" s="37"/>
      <c r="D45" s="37"/>
      <c r="E45" s="37"/>
      <c r="F45" s="37"/>
      <c r="G45" s="38"/>
      <c r="H45" s="37"/>
      <c r="I45" s="38"/>
      <c r="J45" s="38"/>
    </row>
    <row r="46" spans="1:10">
      <c r="A46" s="24">
        <f t="shared" si="0"/>
        <v>12</v>
      </c>
      <c r="B46" s="37">
        <v>279067787.99999958</v>
      </c>
      <c r="C46" s="37"/>
      <c r="D46" s="37"/>
      <c r="E46" s="37"/>
      <c r="F46" s="37"/>
      <c r="G46" s="38"/>
      <c r="H46" s="37"/>
      <c r="I46" s="38"/>
      <c r="J46" s="38"/>
    </row>
    <row r="47" spans="1:10">
      <c r="A47" s="24">
        <f t="shared" si="0"/>
        <v>13</v>
      </c>
      <c r="B47" s="37">
        <v>279464352.6889109</v>
      </c>
      <c r="C47" s="37"/>
      <c r="D47" s="37"/>
      <c r="E47" s="37"/>
      <c r="F47" s="37"/>
      <c r="G47" s="38"/>
      <c r="H47" s="37"/>
      <c r="I47" s="38"/>
      <c r="J47" s="38"/>
    </row>
    <row r="48" spans="1:10">
      <c r="A48" s="24">
        <f t="shared" si="0"/>
        <v>14</v>
      </c>
      <c r="B48" s="37">
        <v>279601199.99999946</v>
      </c>
      <c r="C48" s="37"/>
      <c r="D48" s="37"/>
      <c r="E48" s="37"/>
      <c r="F48" s="37"/>
      <c r="G48" s="38"/>
      <c r="H48" s="37"/>
      <c r="I48" s="38"/>
      <c r="J48" s="38"/>
    </row>
    <row r="49" spans="1:10">
      <c r="A49" s="24">
        <f t="shared" si="0"/>
        <v>15</v>
      </c>
      <c r="B49" s="37">
        <v>279601199.99999946</v>
      </c>
      <c r="C49" s="37"/>
      <c r="D49" s="37"/>
      <c r="E49" s="37"/>
      <c r="F49" s="37"/>
      <c r="G49" s="38"/>
      <c r="H49" s="37"/>
      <c r="I49" s="38"/>
      <c r="J49" s="38"/>
    </row>
    <row r="50" spans="1:10">
      <c r="A50" s="24">
        <f t="shared" si="0"/>
        <v>16</v>
      </c>
      <c r="B50" s="37">
        <v>279601199.99999946</v>
      </c>
      <c r="C50" s="37"/>
      <c r="D50" s="37"/>
      <c r="E50" s="37"/>
      <c r="F50" s="37"/>
      <c r="G50" s="38"/>
      <c r="H50" s="37"/>
      <c r="I50" s="38"/>
      <c r="J50" s="38"/>
    </row>
    <row r="51" spans="1:10">
      <c r="A51" s="24">
        <f t="shared" si="0"/>
        <v>17</v>
      </c>
      <c r="B51" s="37">
        <v>279601199.99999946</v>
      </c>
      <c r="C51" s="37"/>
      <c r="D51" s="37"/>
      <c r="E51" s="37"/>
      <c r="F51" s="37"/>
      <c r="G51" s="38"/>
      <c r="H51" s="37"/>
      <c r="I51" s="38"/>
      <c r="J51" s="38"/>
    </row>
    <row r="52" spans="1:10">
      <c r="A52" s="24">
        <f t="shared" si="0"/>
        <v>18</v>
      </c>
      <c r="B52" s="37">
        <v>279601199.99999946</v>
      </c>
      <c r="C52" s="37"/>
      <c r="D52" s="37"/>
      <c r="E52" s="37"/>
      <c r="F52" s="37"/>
      <c r="G52" s="38"/>
      <c r="H52" s="37"/>
      <c r="I52" s="38"/>
      <c r="J52" s="38"/>
    </row>
    <row r="53" spans="1:10">
      <c r="A53" s="24">
        <f t="shared" si="0"/>
        <v>19</v>
      </c>
      <c r="B53" s="37">
        <v>279601199.99999946</v>
      </c>
      <c r="C53" s="37"/>
      <c r="D53" s="37"/>
      <c r="E53" s="37"/>
      <c r="F53" s="37"/>
      <c r="G53" s="38"/>
      <c r="H53" s="37"/>
      <c r="I53" s="38"/>
      <c r="J53" s="37"/>
    </row>
    <row r="54" spans="1:10">
      <c r="A54" s="24">
        <f t="shared" si="0"/>
        <v>20</v>
      </c>
      <c r="B54" s="37">
        <v>279601199.99999946</v>
      </c>
      <c r="C54" s="37"/>
      <c r="D54" s="37"/>
      <c r="E54" s="37"/>
      <c r="F54" s="37"/>
      <c r="G54" s="38"/>
      <c r="H54" s="37"/>
      <c r="I54" s="38"/>
      <c r="J54" s="37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7.9789762034733647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279601200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9"/>
  <sheetViews>
    <sheetView zoomScale="70" zoomScaleNormal="70" workbookViewId="0">
      <selection activeCell="P41" sqref="P41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67" t="s">
        <v>11</v>
      </c>
      <c r="B27" s="68"/>
      <c r="C27" s="68"/>
      <c r="D27" s="68"/>
      <c r="E27" s="68"/>
      <c r="F27" s="68"/>
      <c r="G27" s="68"/>
      <c r="H27" s="68"/>
      <c r="I27" s="68"/>
      <c r="J27" s="68"/>
    </row>
    <row r="28" spans="1:10" ht="65.099999999999994" customHeight="1">
      <c r="A28" s="23" t="s">
        <v>12</v>
      </c>
      <c r="B28" s="41" t="s">
        <v>0</v>
      </c>
      <c r="C28" s="41" t="s">
        <v>17</v>
      </c>
      <c r="D28" s="41" t="s">
        <v>18</v>
      </c>
      <c r="E28" s="41" t="s">
        <v>4</v>
      </c>
      <c r="F28" s="41" t="s">
        <v>5</v>
      </c>
      <c r="G28" s="41" t="s">
        <v>6</v>
      </c>
      <c r="H28" s="41" t="s">
        <v>7</v>
      </c>
      <c r="I28" s="41" t="s">
        <v>8</v>
      </c>
      <c r="J28" s="41" t="s">
        <v>9</v>
      </c>
    </row>
    <row r="29" spans="1:10">
      <c r="A29" s="24">
        <v>-5</v>
      </c>
      <c r="B29" s="37">
        <v>0</v>
      </c>
      <c r="C29" s="37"/>
      <c r="D29" s="37"/>
      <c r="E29" s="37"/>
      <c r="F29" s="37"/>
      <c r="G29" s="38"/>
      <c r="H29" s="37"/>
      <c r="I29" s="38"/>
      <c r="J29" s="38"/>
    </row>
    <row r="30" spans="1:10">
      <c r="A30" s="24">
        <f>A29+1</f>
        <v>-4</v>
      </c>
      <c r="B30" s="37">
        <v>0</v>
      </c>
      <c r="C30" s="37"/>
      <c r="D30" s="37"/>
      <c r="E30" s="37"/>
      <c r="F30" s="37"/>
      <c r="G30" s="38"/>
      <c r="H30" s="37"/>
      <c r="I30" s="38"/>
      <c r="J30" s="38"/>
    </row>
    <row r="31" spans="1:10">
      <c r="A31" s="24">
        <f t="shared" ref="A31:A54" si="0">A30+1</f>
        <v>-3</v>
      </c>
      <c r="B31" s="37">
        <v>1734976.769145391</v>
      </c>
      <c r="C31" s="37"/>
      <c r="D31" s="37"/>
      <c r="E31" s="37"/>
      <c r="F31" s="37"/>
      <c r="G31" s="38"/>
      <c r="H31" s="37"/>
      <c r="I31" s="38"/>
      <c r="J31" s="38"/>
    </row>
    <row r="32" spans="1:10">
      <c r="A32" s="24">
        <f t="shared" si="0"/>
        <v>-2</v>
      </c>
      <c r="B32" s="37">
        <v>6411450.0000000028</v>
      </c>
      <c r="C32" s="37"/>
      <c r="D32" s="37"/>
      <c r="E32" s="37"/>
      <c r="F32" s="37"/>
      <c r="G32" s="38"/>
      <c r="H32" s="37"/>
      <c r="I32" s="38"/>
      <c r="J32" s="38"/>
    </row>
    <row r="33" spans="1:10">
      <c r="A33" s="24">
        <f t="shared" si="0"/>
        <v>-1</v>
      </c>
      <c r="B33" s="37">
        <v>33408244.485755887</v>
      </c>
      <c r="C33" s="37"/>
      <c r="D33" s="37"/>
      <c r="E33" s="37"/>
      <c r="F33" s="37"/>
      <c r="G33" s="38"/>
      <c r="H33" s="37"/>
      <c r="I33" s="38"/>
      <c r="J33" s="38"/>
    </row>
    <row r="34" spans="1:10">
      <c r="A34" s="24">
        <f t="shared" si="0"/>
        <v>0</v>
      </c>
      <c r="B34" s="37">
        <v>77786244</v>
      </c>
      <c r="C34" s="37"/>
      <c r="D34" s="37"/>
      <c r="E34" s="37"/>
      <c r="F34" s="37"/>
      <c r="G34" s="38"/>
      <c r="H34" s="37"/>
      <c r="I34" s="38"/>
      <c r="J34" s="38"/>
    </row>
    <row r="35" spans="1:10">
      <c r="A35" s="24">
        <f t="shared" si="0"/>
        <v>1</v>
      </c>
      <c r="B35" s="37">
        <v>125870885.68163686</v>
      </c>
      <c r="C35" s="37"/>
      <c r="D35" s="37"/>
      <c r="E35" s="37"/>
      <c r="F35" s="37"/>
      <c r="G35" s="38"/>
      <c r="H35" s="37"/>
      <c r="I35" s="38"/>
      <c r="J35" s="38"/>
    </row>
    <row r="36" spans="1:10">
      <c r="A36" s="24">
        <f t="shared" si="0"/>
        <v>2</v>
      </c>
      <c r="B36" s="37">
        <v>172192842.00000003</v>
      </c>
      <c r="C36" s="37"/>
      <c r="D36" s="37"/>
      <c r="E36" s="37"/>
      <c r="F36" s="37"/>
      <c r="G36" s="38"/>
      <c r="H36" s="37"/>
      <c r="I36" s="38"/>
      <c r="J36" s="38"/>
    </row>
    <row r="37" spans="1:10">
      <c r="A37" s="24">
        <f t="shared" si="0"/>
        <v>3</v>
      </c>
      <c r="B37" s="37">
        <v>204946701.03082794</v>
      </c>
      <c r="C37" s="37"/>
      <c r="D37" s="37"/>
      <c r="E37" s="37"/>
      <c r="F37" s="37"/>
      <c r="G37" s="38"/>
      <c r="H37" s="37"/>
      <c r="I37" s="38"/>
      <c r="J37" s="38"/>
    </row>
    <row r="38" spans="1:10">
      <c r="A38" s="24">
        <f t="shared" si="0"/>
        <v>4</v>
      </c>
      <c r="B38" s="37">
        <v>233365577.99999997</v>
      </c>
      <c r="C38" s="37"/>
      <c r="D38" s="37"/>
      <c r="E38" s="37"/>
      <c r="F38" s="37"/>
      <c r="G38" s="38"/>
      <c r="H38" s="37"/>
      <c r="I38" s="38"/>
      <c r="J38" s="38"/>
    </row>
    <row r="39" spans="1:10">
      <c r="A39" s="24">
        <f t="shared" si="0"/>
        <v>5</v>
      </c>
      <c r="B39" s="37">
        <v>258448940.89659327</v>
      </c>
      <c r="C39" s="37"/>
      <c r="D39" s="37"/>
      <c r="E39" s="37"/>
      <c r="F39" s="37"/>
      <c r="G39" s="38"/>
      <c r="H39" s="37"/>
      <c r="I39" s="38"/>
      <c r="J39" s="38"/>
    </row>
    <row r="40" spans="1:10">
      <c r="A40" s="24">
        <f t="shared" si="0"/>
        <v>6</v>
      </c>
      <c r="B40" s="37">
        <v>286550988.00000012</v>
      </c>
      <c r="C40" s="37"/>
      <c r="D40" s="37"/>
      <c r="E40" s="37"/>
      <c r="F40" s="37"/>
      <c r="G40" s="38"/>
      <c r="H40" s="37"/>
      <c r="I40" s="38"/>
      <c r="J40" s="38"/>
    </row>
    <row r="41" spans="1:10">
      <c r="A41" s="24">
        <f t="shared" si="0"/>
        <v>7</v>
      </c>
      <c r="B41" s="37">
        <v>330155775.59182274</v>
      </c>
      <c r="C41" s="37"/>
      <c r="D41" s="37"/>
      <c r="E41" s="37"/>
      <c r="F41" s="37"/>
      <c r="G41" s="38"/>
      <c r="H41" s="37"/>
      <c r="I41" s="38"/>
      <c r="J41" s="38"/>
    </row>
    <row r="42" spans="1:10">
      <c r="A42" s="24">
        <f t="shared" si="0"/>
        <v>8</v>
      </c>
      <c r="B42" s="37">
        <v>384648701.99999976</v>
      </c>
      <c r="C42" s="37"/>
      <c r="D42" s="37"/>
      <c r="E42" s="37"/>
      <c r="F42" s="37"/>
      <c r="G42" s="38"/>
      <c r="H42" s="37"/>
      <c r="I42" s="38"/>
      <c r="J42" s="38"/>
    </row>
    <row r="43" spans="1:10">
      <c r="A43" s="24">
        <f t="shared" si="0"/>
        <v>9</v>
      </c>
      <c r="B43" s="37">
        <v>456772269.7133857</v>
      </c>
      <c r="C43" s="37"/>
      <c r="D43" s="37"/>
      <c r="E43" s="37"/>
      <c r="F43" s="37"/>
      <c r="G43" s="38"/>
      <c r="H43" s="37"/>
      <c r="I43" s="38"/>
      <c r="J43" s="38"/>
    </row>
    <row r="44" spans="1:10">
      <c r="A44" s="24">
        <f t="shared" si="0"/>
        <v>10</v>
      </c>
      <c r="B44" s="37">
        <v>516583056.00000018</v>
      </c>
      <c r="C44" s="37"/>
      <c r="D44" s="37"/>
      <c r="E44" s="37"/>
      <c r="F44" s="37"/>
      <c r="G44" s="38"/>
      <c r="H44" s="37"/>
      <c r="I44" s="38"/>
      <c r="J44" s="38"/>
    </row>
    <row r="45" spans="1:10">
      <c r="A45" s="24">
        <f t="shared" si="0"/>
        <v>11</v>
      </c>
      <c r="B45" s="37">
        <v>545130268.50011671</v>
      </c>
      <c r="C45" s="37"/>
      <c r="D45" s="37"/>
      <c r="E45" s="37"/>
      <c r="F45" s="37"/>
      <c r="G45" s="38"/>
      <c r="H45" s="37"/>
      <c r="I45" s="38"/>
      <c r="J45" s="38"/>
    </row>
    <row r="46" spans="1:10">
      <c r="A46" s="24">
        <f t="shared" si="0"/>
        <v>12</v>
      </c>
      <c r="B46" s="37">
        <v>558201371.99999917</v>
      </c>
      <c r="C46" s="37"/>
      <c r="D46" s="37"/>
      <c r="E46" s="37"/>
      <c r="F46" s="37"/>
      <c r="G46" s="38"/>
      <c r="H46" s="37"/>
      <c r="I46" s="38"/>
      <c r="J46" s="38"/>
    </row>
    <row r="47" spans="1:10">
      <c r="A47" s="24">
        <f t="shared" si="0"/>
        <v>13</v>
      </c>
      <c r="B47" s="37">
        <v>558721569.33071423</v>
      </c>
      <c r="C47" s="37"/>
      <c r="D47" s="37"/>
      <c r="E47" s="37"/>
      <c r="F47" s="37"/>
      <c r="G47" s="38"/>
      <c r="H47" s="37"/>
      <c r="I47" s="38"/>
      <c r="J47" s="38"/>
    </row>
    <row r="48" spans="1:10">
      <c r="A48" s="24">
        <f t="shared" si="0"/>
        <v>14</v>
      </c>
      <c r="B48" s="37">
        <v>558898799.99999905</v>
      </c>
      <c r="C48" s="37"/>
      <c r="D48" s="37"/>
      <c r="E48" s="37"/>
      <c r="F48" s="37"/>
      <c r="G48" s="38"/>
      <c r="H48" s="37"/>
      <c r="I48" s="38"/>
      <c r="J48" s="38"/>
    </row>
    <row r="49" spans="1:10">
      <c r="A49" s="24">
        <f t="shared" si="0"/>
        <v>15</v>
      </c>
      <c r="B49" s="37">
        <v>558898799.99999905</v>
      </c>
      <c r="C49" s="37"/>
      <c r="D49" s="37"/>
      <c r="E49" s="37"/>
      <c r="F49" s="37"/>
      <c r="G49" s="38"/>
      <c r="H49" s="37"/>
      <c r="I49" s="38"/>
      <c r="J49" s="38"/>
    </row>
    <row r="50" spans="1:10">
      <c r="A50" s="24">
        <f t="shared" si="0"/>
        <v>16</v>
      </c>
      <c r="B50" s="37">
        <v>558898799.99999905</v>
      </c>
      <c r="C50" s="37"/>
      <c r="D50" s="37"/>
      <c r="E50" s="37"/>
      <c r="F50" s="37"/>
      <c r="G50" s="38"/>
      <c r="H50" s="37"/>
      <c r="I50" s="38"/>
      <c r="J50" s="38"/>
    </row>
    <row r="51" spans="1:10">
      <c r="A51" s="24">
        <f t="shared" si="0"/>
        <v>17</v>
      </c>
      <c r="B51" s="37">
        <v>558898799.99999905</v>
      </c>
      <c r="C51" s="37"/>
      <c r="D51" s="37"/>
      <c r="E51" s="37"/>
      <c r="F51" s="37"/>
      <c r="G51" s="38"/>
      <c r="H51" s="37"/>
      <c r="I51" s="38"/>
      <c r="J51" s="38"/>
    </row>
    <row r="52" spans="1:10">
      <c r="A52" s="24">
        <f t="shared" si="0"/>
        <v>18</v>
      </c>
      <c r="B52" s="37">
        <v>558898799.99999905</v>
      </c>
      <c r="C52" s="37"/>
      <c r="D52" s="37"/>
      <c r="E52" s="37"/>
      <c r="F52" s="37"/>
      <c r="G52" s="38"/>
      <c r="H52" s="37"/>
      <c r="I52" s="38"/>
      <c r="J52" s="38"/>
    </row>
    <row r="53" spans="1:10">
      <c r="A53" s="24">
        <f t="shared" si="0"/>
        <v>19</v>
      </c>
      <c r="B53" s="37">
        <v>558898799.99999905</v>
      </c>
      <c r="C53" s="37"/>
      <c r="D53" s="37"/>
      <c r="E53" s="37"/>
      <c r="F53" s="37"/>
      <c r="G53" s="38"/>
      <c r="H53" s="37"/>
      <c r="I53" s="38"/>
      <c r="J53" s="37"/>
    </row>
    <row r="54" spans="1:10">
      <c r="A54" s="24">
        <f t="shared" si="0"/>
        <v>20</v>
      </c>
      <c r="B54" s="37">
        <v>558898799.99999905</v>
      </c>
      <c r="C54" s="37"/>
      <c r="D54" s="37"/>
      <c r="E54" s="37"/>
      <c r="F54" s="37"/>
      <c r="G54" s="38"/>
      <c r="H54" s="37"/>
      <c r="I54" s="38"/>
      <c r="J54" s="37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8.0987057091598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558898800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514DBAA0-D8D7-43E8-8E0C-1805BD6A9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3805C6-0997-4970-BFAD-00005E6FB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4751AF-AA70-4621-BC2B-4DD732321757}">
  <ds:schemaRefs>
    <ds:schemaRef ds:uri="http://purl.org/dc/dcmitype/"/>
    <ds:schemaRef ds:uri="http://schemas.microsoft.com/office/2006/documentManagement/types"/>
    <ds:schemaRef ds:uri="http://www.w3.org/XML/1998/namespace"/>
    <ds:schemaRef ds:uri="9b239327-9e80-40e4-b1b7-4394fed77a33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2f282d3b-eb4a-4b09-b61f-b9593442e28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</vt:lpstr>
      <vt:lpstr>Summary</vt:lpstr>
      <vt:lpstr>50 MHz</vt:lpstr>
      <vt:lpstr>100 MHz</vt:lpstr>
      <vt:lpstr>200 MHz</vt:lpstr>
      <vt:lpstr>400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Intel (RAN4 #95-e)</cp:lastModifiedBy>
  <cp:lastPrinted>2020-02-28T01:37:32Z</cp:lastPrinted>
  <dcterms:created xsi:type="dcterms:W3CDTF">2019-11-11T10:49:25Z</dcterms:created>
  <dcterms:modified xsi:type="dcterms:W3CDTF">2020-06-03T10:08:33Z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3a941ad9-f9fc-4adc-970a-538206f933b9</vt:lpwstr>
  </property>
  <property fmtid="{D5CDD505-2E9C-101B-9397-08002B2CF9AE}" pid="3" name="CTP_TimeStamp">
    <vt:lpwstr>2020-06-03 10:08:33Z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(3)Au1Y2xlJEvBTLgE9B+VtTicvS31lxpnMAGlZIn8CUthWvX3fQz3Wreq1HnD7PlE8cUQLZAti
vqLkP1AfQC9UkU+RJkozx5ihc59kCLhrN+quRBWYDqYQ4ej8NWFdVsR3DWsbES0afbdaOQ4E
qklcQjapCBfTDfKeJtjPDbHeE6aKAjyP65Fu6IFR4hc+4pkitFKM8tqXOOZMpfZ0NWZA+m4B
5+Lf15rskuU89tyYku</vt:lpwstr>
  </property>
  <property fmtid="{D5CDD505-2E9C-101B-9397-08002B2CF9AE}" pid="9" name="_2015_ms_pID_7253431">
    <vt:lpwstr>Xf08eHrl+QCrdhJp0yiqrF4cLsiQC3p0AdjExTzlyqVZjsZaZgshar
ibtuo6B9+vpkZ4yAknfMgBK3Vhh5CL12+A69lt3Te3cpcDK2YGCM/G4O6k/hn0+JBD/zM/Wh
DJddKnfKMAyvZPwiq1bgoiIe8AeTUjTly4jTpe3PxtYjUxYVPM/VLySf1+tEDXfzrQcnGCUX
qacwsM0/ZKlr5ThasK2eoDNv9FAM0DFBZzXn</vt:lpwstr>
  </property>
  <property fmtid="{D5CDD505-2E9C-101B-9397-08002B2CF9AE}" pid="10" name="_NewReviewCycle">
    <vt:lpwstr/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1582770514</vt:lpwstr>
  </property>
  <property fmtid="{D5CDD505-2E9C-101B-9397-08002B2CF9AE}" pid="15" name="_2015_ms_pID_7253432">
    <vt:lpwstr>KeIFHz/dJzH/ctxjBdEYkWw=</vt:lpwstr>
  </property>
  <property fmtid="{D5CDD505-2E9C-101B-9397-08002B2CF9AE}" pid="16" name="CTPClassification">
    <vt:lpwstr>CTP_NT</vt:lpwstr>
  </property>
</Properties>
</file>